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/>
  </bookViews>
  <sheets>
    <sheet name="最小二乘法(右)" sheetId="16" r:id="rId1"/>
    <sheet name="最小二乘法(左)" sheetId="15" r:id="rId2"/>
    <sheet name="理論參數(右)" sheetId="13" r:id="rId3"/>
    <sheet name="理論參數(左)" sheetId="1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3" i="16" l="1"/>
  <c r="L33" i="16"/>
  <c r="K33" i="16"/>
  <c r="J33" i="16"/>
  <c r="H33" i="16"/>
  <c r="G33" i="16"/>
  <c r="F33" i="16"/>
  <c r="N32" i="16"/>
  <c r="L32" i="16"/>
  <c r="K32" i="16"/>
  <c r="J32" i="16"/>
  <c r="H32" i="16"/>
  <c r="G32" i="16"/>
  <c r="F32" i="16"/>
  <c r="N31" i="16"/>
  <c r="L31" i="16"/>
  <c r="K31" i="16"/>
  <c r="J31" i="16"/>
  <c r="H31" i="16"/>
  <c r="G31" i="16"/>
  <c r="F31" i="16"/>
  <c r="N30" i="16"/>
  <c r="L30" i="16"/>
  <c r="K30" i="16"/>
  <c r="J30" i="16"/>
  <c r="H30" i="16"/>
  <c r="G30" i="16"/>
  <c r="F30" i="16"/>
  <c r="N29" i="16"/>
  <c r="L29" i="16"/>
  <c r="K29" i="16"/>
  <c r="J29" i="16"/>
  <c r="H29" i="16"/>
  <c r="G29" i="16"/>
  <c r="F29" i="16"/>
  <c r="N28" i="16"/>
  <c r="L28" i="16"/>
  <c r="K28" i="16"/>
  <c r="J28" i="16"/>
  <c r="H28" i="16"/>
  <c r="G28" i="16"/>
  <c r="F28" i="16"/>
  <c r="N27" i="16"/>
  <c r="L27" i="16"/>
  <c r="K27" i="16"/>
  <c r="J27" i="16"/>
  <c r="H27" i="16"/>
  <c r="G27" i="16"/>
  <c r="F27" i="16"/>
  <c r="N26" i="16"/>
  <c r="L26" i="16"/>
  <c r="K26" i="16"/>
  <c r="J26" i="16"/>
  <c r="H26" i="16"/>
  <c r="G26" i="16"/>
  <c r="F26" i="16"/>
  <c r="N25" i="16"/>
  <c r="L25" i="16"/>
  <c r="K25" i="16"/>
  <c r="J25" i="16"/>
  <c r="H25" i="16"/>
  <c r="G25" i="16"/>
  <c r="F25" i="16"/>
  <c r="N24" i="16"/>
  <c r="L24" i="16"/>
  <c r="K24" i="16"/>
  <c r="J24" i="16"/>
  <c r="D24" i="16"/>
  <c r="C24" i="16"/>
  <c r="B24" i="16"/>
  <c r="N23" i="16"/>
  <c r="L23" i="16"/>
  <c r="K23" i="16"/>
  <c r="J23" i="16"/>
  <c r="D23" i="16"/>
  <c r="C23" i="16"/>
  <c r="B23" i="16"/>
  <c r="N22" i="16"/>
  <c r="L22" i="16"/>
  <c r="K22" i="16"/>
  <c r="J22" i="16"/>
  <c r="D22" i="16"/>
  <c r="C22" i="16"/>
  <c r="B22" i="16"/>
  <c r="N21" i="16"/>
  <c r="L21" i="16"/>
  <c r="K21" i="16"/>
  <c r="J21" i="16"/>
  <c r="D21" i="16"/>
  <c r="C21" i="16"/>
  <c r="B21" i="16"/>
  <c r="N20" i="16"/>
  <c r="L20" i="16"/>
  <c r="K20" i="16"/>
  <c r="J20" i="16"/>
  <c r="D20" i="16"/>
  <c r="C20" i="16"/>
  <c r="B20" i="16"/>
  <c r="N19" i="16"/>
  <c r="L19" i="16"/>
  <c r="K19" i="16"/>
  <c r="J19" i="16"/>
  <c r="D19" i="16"/>
  <c r="C19" i="16"/>
  <c r="B19" i="16"/>
  <c r="N18" i="16"/>
  <c r="L18" i="16"/>
  <c r="K18" i="16"/>
  <c r="J18" i="16"/>
  <c r="D18" i="16"/>
  <c r="C18" i="16"/>
  <c r="B18" i="16"/>
  <c r="N17" i="16"/>
  <c r="L17" i="16"/>
  <c r="K17" i="16"/>
  <c r="J17" i="16"/>
  <c r="D17" i="16"/>
  <c r="C17" i="16"/>
  <c r="B17" i="16"/>
  <c r="N16" i="16"/>
  <c r="L16" i="16"/>
  <c r="K16" i="16"/>
  <c r="J16" i="16"/>
  <c r="D16" i="16"/>
  <c r="C16" i="16"/>
  <c r="B16" i="16"/>
  <c r="N26" i="15"/>
  <c r="N27" i="15"/>
  <c r="N28" i="15"/>
  <c r="N29" i="15"/>
  <c r="N30" i="15"/>
  <c r="N31" i="15"/>
  <c r="N32" i="15"/>
  <c r="N33" i="15"/>
  <c r="N25" i="15"/>
  <c r="N24" i="15"/>
  <c r="N17" i="15"/>
  <c r="N18" i="15"/>
  <c r="N19" i="15"/>
  <c r="N20" i="15"/>
  <c r="N21" i="15"/>
  <c r="N22" i="15"/>
  <c r="N23" i="15"/>
  <c r="N16" i="15"/>
  <c r="J26" i="15"/>
  <c r="K26" i="15"/>
  <c r="L26" i="15"/>
  <c r="J27" i="15"/>
  <c r="K27" i="15"/>
  <c r="L27" i="15"/>
  <c r="J28" i="15"/>
  <c r="K28" i="15"/>
  <c r="L28" i="15"/>
  <c r="J29" i="15"/>
  <c r="K29" i="15"/>
  <c r="L29" i="15"/>
  <c r="J30" i="15"/>
  <c r="K30" i="15"/>
  <c r="L30" i="15"/>
  <c r="J31" i="15"/>
  <c r="K31" i="15"/>
  <c r="L31" i="15"/>
  <c r="J32" i="15"/>
  <c r="K32" i="15"/>
  <c r="L32" i="15"/>
  <c r="J33" i="15"/>
  <c r="K33" i="15"/>
  <c r="L33" i="15"/>
  <c r="K25" i="15"/>
  <c r="L25" i="15"/>
  <c r="J25" i="15"/>
  <c r="J17" i="15"/>
  <c r="K17" i="15"/>
  <c r="L17" i="15"/>
  <c r="J18" i="15"/>
  <c r="K18" i="15"/>
  <c r="L18" i="15"/>
  <c r="J19" i="15"/>
  <c r="K19" i="15"/>
  <c r="L19" i="15"/>
  <c r="J20" i="15"/>
  <c r="K20" i="15"/>
  <c r="L20" i="15"/>
  <c r="J21" i="15"/>
  <c r="K21" i="15"/>
  <c r="L21" i="15"/>
  <c r="J22" i="15"/>
  <c r="K22" i="15"/>
  <c r="L22" i="15"/>
  <c r="J23" i="15"/>
  <c r="K23" i="15"/>
  <c r="L23" i="15"/>
  <c r="J24" i="15"/>
  <c r="K24" i="15"/>
  <c r="L24" i="15"/>
  <c r="K16" i="15"/>
  <c r="L16" i="15"/>
  <c r="J16" i="15"/>
  <c r="F26" i="15"/>
  <c r="G26" i="15"/>
  <c r="H26" i="15"/>
  <c r="F27" i="15"/>
  <c r="G27" i="15"/>
  <c r="H27" i="15"/>
  <c r="F28" i="15"/>
  <c r="G28" i="15"/>
  <c r="H28" i="15"/>
  <c r="F29" i="15"/>
  <c r="G29" i="15"/>
  <c r="H29" i="15"/>
  <c r="F30" i="15"/>
  <c r="G30" i="15"/>
  <c r="H30" i="15"/>
  <c r="F31" i="15"/>
  <c r="G31" i="15"/>
  <c r="H31" i="15"/>
  <c r="F32" i="15"/>
  <c r="G32" i="15"/>
  <c r="H32" i="15"/>
  <c r="F33" i="15"/>
  <c r="G33" i="15"/>
  <c r="H33" i="15"/>
  <c r="G25" i="15"/>
  <c r="H25" i="15"/>
  <c r="F25" i="15"/>
  <c r="B24" i="15"/>
  <c r="C24" i="15"/>
  <c r="D24" i="15"/>
  <c r="B23" i="15"/>
  <c r="C23" i="15"/>
  <c r="D23" i="15"/>
  <c r="B17" i="15"/>
  <c r="C17" i="15"/>
  <c r="D17" i="15"/>
  <c r="B18" i="15"/>
  <c r="C18" i="15"/>
  <c r="D18" i="15"/>
  <c r="B19" i="15"/>
  <c r="C19" i="15"/>
  <c r="D19" i="15"/>
  <c r="B20" i="15"/>
  <c r="C20" i="15"/>
  <c r="D20" i="15"/>
  <c r="B21" i="15"/>
  <c r="C21" i="15"/>
  <c r="D21" i="15"/>
  <c r="B22" i="15"/>
  <c r="C22" i="15"/>
  <c r="D22" i="15"/>
  <c r="C16" i="15"/>
  <c r="D16" i="15"/>
  <c r="B16" i="15"/>
  <c r="B36" i="16" l="1" a="1"/>
  <c r="P46" i="16"/>
  <c r="L46" i="16"/>
  <c r="H46" i="16"/>
  <c r="D46" i="16"/>
  <c r="R45" i="16"/>
  <c r="N45" i="16"/>
  <c r="J45" i="16"/>
  <c r="F45" i="16"/>
  <c r="B45" i="16"/>
  <c r="P44" i="16"/>
  <c r="L44" i="16"/>
  <c r="H44" i="16"/>
  <c r="D44" i="16"/>
  <c r="R43" i="16"/>
  <c r="N43" i="16"/>
  <c r="J43" i="16"/>
  <c r="F43" i="16"/>
  <c r="B43" i="16"/>
  <c r="P42" i="16"/>
  <c r="L42" i="16"/>
  <c r="H42" i="16"/>
  <c r="D42" i="16"/>
  <c r="R41" i="16"/>
  <c r="N41" i="16"/>
  <c r="J41" i="16"/>
  <c r="F41" i="16"/>
  <c r="B41" i="16"/>
  <c r="P40" i="16"/>
  <c r="L40" i="16"/>
  <c r="H40" i="16"/>
  <c r="D40" i="16"/>
  <c r="R39" i="16"/>
  <c r="N39" i="16"/>
  <c r="J39" i="16"/>
  <c r="F39" i="16"/>
  <c r="B39" i="16"/>
  <c r="P38" i="16"/>
  <c r="L38" i="16"/>
  <c r="H38" i="16"/>
  <c r="D38" i="16"/>
  <c r="R37" i="16"/>
  <c r="N37" i="16"/>
  <c r="J37" i="16"/>
  <c r="F37" i="16"/>
  <c r="B37" i="16"/>
  <c r="P36" i="16"/>
  <c r="L36" i="16"/>
  <c r="H36" i="16"/>
  <c r="D36" i="16"/>
  <c r="S46" i="16"/>
  <c r="N46" i="16"/>
  <c r="I46" i="16"/>
  <c r="C46" i="16"/>
  <c r="P45" i="16"/>
  <c r="K45" i="16"/>
  <c r="E45" i="16"/>
  <c r="R44" i="16"/>
  <c r="M44" i="16"/>
  <c r="G44" i="16"/>
  <c r="B44" i="16"/>
  <c r="O43" i="16"/>
  <c r="I43" i="16"/>
  <c r="D43" i="16"/>
  <c r="Q42" i="16"/>
  <c r="K42" i="16"/>
  <c r="F42" i="16"/>
  <c r="S41" i="16"/>
  <c r="M41" i="16"/>
  <c r="H41" i="16"/>
  <c r="C41" i="16"/>
  <c r="O40" i="16"/>
  <c r="J40" i="16"/>
  <c r="E40" i="16"/>
  <c r="Q39" i="16"/>
  <c r="L39" i="16"/>
  <c r="G39" i="16"/>
  <c r="S38" i="16"/>
  <c r="N38" i="16"/>
  <c r="I38" i="16"/>
  <c r="C38" i="16"/>
  <c r="P37" i="16"/>
  <c r="K37" i="16"/>
  <c r="E37" i="16"/>
  <c r="R36" i="16"/>
  <c r="M36" i="16"/>
  <c r="G36" i="16"/>
  <c r="B36" i="16"/>
  <c r="R46" i="16"/>
  <c r="M46" i="16"/>
  <c r="G46" i="16"/>
  <c r="B46" i="16"/>
  <c r="O45" i="16"/>
  <c r="I45" i="16"/>
  <c r="D45" i="16"/>
  <c r="Q44" i="16"/>
  <c r="K44" i="16"/>
  <c r="F44" i="16"/>
  <c r="S43" i="16"/>
  <c r="M43" i="16"/>
  <c r="H43" i="16"/>
  <c r="C43" i="16"/>
  <c r="O42" i="16"/>
  <c r="J42" i="16"/>
  <c r="E42" i="16"/>
  <c r="Q41" i="16"/>
  <c r="L41" i="16"/>
  <c r="G41" i="16"/>
  <c r="S40" i="16"/>
  <c r="N40" i="16"/>
  <c r="I40" i="16"/>
  <c r="C40" i="16"/>
  <c r="P39" i="16"/>
  <c r="K39" i="16"/>
  <c r="E39" i="16"/>
  <c r="R38" i="16"/>
  <c r="M38" i="16"/>
  <c r="G38" i="16"/>
  <c r="B38" i="16"/>
  <c r="O37" i="16"/>
  <c r="I37" i="16"/>
  <c r="D37" i="16"/>
  <c r="Q36" i="16"/>
  <c r="K36" i="16"/>
  <c r="F36" i="16"/>
  <c r="Q46" i="16"/>
  <c r="K46" i="16"/>
  <c r="F46" i="16"/>
  <c r="S45" i="16"/>
  <c r="M45" i="16"/>
  <c r="H45" i="16"/>
  <c r="C45" i="16"/>
  <c r="O44" i="16"/>
  <c r="J44" i="16"/>
  <c r="E44" i="16"/>
  <c r="Q43" i="16"/>
  <c r="L43" i="16"/>
  <c r="G43" i="16"/>
  <c r="S42" i="16"/>
  <c r="N42" i="16"/>
  <c r="I42" i="16"/>
  <c r="C42" i="16"/>
  <c r="P41" i="16"/>
  <c r="K41" i="16"/>
  <c r="E41" i="16"/>
  <c r="R40" i="16"/>
  <c r="M40" i="16"/>
  <c r="G40" i="16"/>
  <c r="B40" i="16"/>
  <c r="O39" i="16"/>
  <c r="I39" i="16"/>
  <c r="D39" i="16"/>
  <c r="Q38" i="16"/>
  <c r="K38" i="16"/>
  <c r="F38" i="16"/>
  <c r="S37" i="16"/>
  <c r="M37" i="16"/>
  <c r="H37" i="16"/>
  <c r="C37" i="16"/>
  <c r="O36" i="16"/>
  <c r="J36" i="16"/>
  <c r="E36" i="16"/>
  <c r="N36" i="16"/>
  <c r="Q37" i="16"/>
  <c r="C39" i="16"/>
  <c r="F40" i="16"/>
  <c r="I41" i="16"/>
  <c r="M42" i="16"/>
  <c r="P43" i="16"/>
  <c r="S44" i="16"/>
  <c r="E46" i="16"/>
  <c r="S36" i="16"/>
  <c r="E38" i="16"/>
  <c r="H39" i="16"/>
  <c r="K40" i="16"/>
  <c r="O41" i="16"/>
  <c r="R42" i="16"/>
  <c r="C44" i="16"/>
  <c r="G45" i="16"/>
  <c r="J46" i="16"/>
  <c r="C36" i="16"/>
  <c r="G37" i="16"/>
  <c r="J38" i="16"/>
  <c r="M39" i="16"/>
  <c r="Q40" i="16"/>
  <c r="B42" i="16"/>
  <c r="E43" i="16"/>
  <c r="I44" i="16"/>
  <c r="L45" i="16"/>
  <c r="O46" i="16"/>
  <c r="Q45" i="16" l="1"/>
  <c r="D41" i="16"/>
  <c r="I36" i="16"/>
  <c r="B49" i="16" s="1" a="1"/>
  <c r="N44" i="16"/>
  <c r="S39" i="16"/>
  <c r="K43" i="16"/>
  <c r="O38" i="16"/>
  <c r="G42" i="16"/>
  <c r="L37" i="16"/>
  <c r="L59" i="16" l="1"/>
  <c r="H59" i="16"/>
  <c r="G59" i="16"/>
  <c r="C59" i="16"/>
  <c r="J58" i="16"/>
  <c r="F58" i="16"/>
  <c r="B58" i="16"/>
  <c r="I57" i="16"/>
  <c r="E57" i="16"/>
  <c r="L56" i="16"/>
  <c r="H56" i="16"/>
  <c r="D56" i="16"/>
  <c r="K55" i="16"/>
  <c r="G55" i="16"/>
  <c r="C55" i="16"/>
  <c r="J54" i="16"/>
  <c r="F54" i="16"/>
  <c r="B54" i="16"/>
  <c r="I53" i="16"/>
  <c r="E53" i="16"/>
  <c r="L52" i="16"/>
  <c r="H52" i="16"/>
  <c r="D52" i="16"/>
  <c r="K51" i="16"/>
  <c r="G51" i="16"/>
  <c r="C51" i="16"/>
  <c r="J50" i="16"/>
  <c r="F50" i="16"/>
  <c r="B50" i="16"/>
  <c r="I49" i="16"/>
  <c r="E49" i="16"/>
  <c r="I59" i="16"/>
  <c r="B59" i="16"/>
  <c r="H58" i="16"/>
  <c r="C58" i="16"/>
  <c r="H57" i="16"/>
  <c r="C57" i="16"/>
  <c r="I56" i="16"/>
  <c r="C56" i="16"/>
  <c r="I55" i="16"/>
  <c r="D55" i="16"/>
  <c r="I54" i="16"/>
  <c r="D54" i="16"/>
  <c r="J53" i="16"/>
  <c r="D53" i="16"/>
  <c r="J52" i="16"/>
  <c r="E52" i="16"/>
  <c r="J51" i="16"/>
  <c r="E51" i="16"/>
  <c r="K50" i="16"/>
  <c r="E50" i="16"/>
  <c r="K49" i="16"/>
  <c r="F49" i="16"/>
  <c r="F59" i="16"/>
  <c r="L58" i="16"/>
  <c r="G58" i="16"/>
  <c r="L57" i="16"/>
  <c r="G57" i="16"/>
  <c r="B57" i="16"/>
  <c r="G56" i="16"/>
  <c r="B56" i="16"/>
  <c r="H55" i="16"/>
  <c r="B55" i="16"/>
  <c r="H54" i="16"/>
  <c r="C54" i="16"/>
  <c r="H53" i="16"/>
  <c r="C53" i="16"/>
  <c r="I52" i="16"/>
  <c r="C52" i="16"/>
  <c r="I51" i="16"/>
  <c r="D51" i="16"/>
  <c r="I50" i="16"/>
  <c r="D50" i="16"/>
  <c r="J49" i="16"/>
  <c r="D49" i="16"/>
  <c r="K59" i="16"/>
  <c r="E59" i="16"/>
  <c r="K58" i="16"/>
  <c r="E58" i="16"/>
  <c r="K57" i="16"/>
  <c r="F57" i="16"/>
  <c r="K56" i="16"/>
  <c r="F56" i="16"/>
  <c r="L55" i="16"/>
  <c r="F55" i="16"/>
  <c r="L54" i="16"/>
  <c r="G54" i="16"/>
  <c r="L53" i="16"/>
  <c r="G53" i="16"/>
  <c r="B53" i="16"/>
  <c r="G52" i="16"/>
  <c r="B52" i="16"/>
  <c r="H51" i="16"/>
  <c r="B51" i="16"/>
  <c r="H50" i="16"/>
  <c r="C50" i="16"/>
  <c r="H49" i="16"/>
  <c r="C49" i="16"/>
  <c r="J59" i="16"/>
  <c r="D59" i="16"/>
  <c r="D58" i="16"/>
  <c r="E56" i="16"/>
  <c r="E54" i="16"/>
  <c r="F52" i="16"/>
  <c r="G50" i="16"/>
  <c r="J57" i="16"/>
  <c r="J55" i="16"/>
  <c r="K53" i="16"/>
  <c r="L51" i="16"/>
  <c r="L49" i="16"/>
  <c r="D57" i="16"/>
  <c r="E55" i="16"/>
  <c r="F53" i="16"/>
  <c r="F51" i="16"/>
  <c r="G49" i="16"/>
  <c r="I58" i="16"/>
  <c r="J56" i="16"/>
  <c r="K54" i="16"/>
  <c r="K52" i="16"/>
  <c r="L50" i="16"/>
  <c r="B49" i="16"/>
  <c r="B62" i="16" l="1" a="1"/>
  <c r="J72" i="16"/>
  <c r="F72" i="16"/>
  <c r="B72" i="16"/>
  <c r="I71" i="16"/>
  <c r="E71" i="16"/>
  <c r="L70" i="16"/>
  <c r="H70" i="16"/>
  <c r="D70" i="16"/>
  <c r="K69" i="16"/>
  <c r="G69" i="16"/>
  <c r="C69" i="16"/>
  <c r="J68" i="16"/>
  <c r="F68" i="16"/>
  <c r="B68" i="16"/>
  <c r="I67" i="16"/>
  <c r="E67" i="16"/>
  <c r="L66" i="16"/>
  <c r="H66" i="16"/>
  <c r="D66" i="16"/>
  <c r="K65" i="16"/>
  <c r="G65" i="16"/>
  <c r="C65" i="16"/>
  <c r="J64" i="16"/>
  <c r="F64" i="16"/>
  <c r="B64" i="16"/>
  <c r="I63" i="16"/>
  <c r="E63" i="16"/>
  <c r="L62" i="16"/>
  <c r="H62" i="16"/>
  <c r="D62" i="16"/>
  <c r="H72" i="16"/>
  <c r="C72" i="16"/>
  <c r="H71" i="16"/>
  <c r="C71" i="16"/>
  <c r="I70" i="16"/>
  <c r="C70" i="16"/>
  <c r="I69" i="16"/>
  <c r="D69" i="16"/>
  <c r="I68" i="16"/>
  <c r="D68" i="16"/>
  <c r="J67" i="16"/>
  <c r="D67" i="16"/>
  <c r="J66" i="16"/>
  <c r="E66" i="16"/>
  <c r="J65" i="16"/>
  <c r="E65" i="16"/>
  <c r="K64" i="16"/>
  <c r="E64" i="16"/>
  <c r="K63" i="16"/>
  <c r="F63" i="16"/>
  <c r="K62" i="16"/>
  <c r="F62" i="16"/>
  <c r="G72" i="16"/>
  <c r="K71" i="16"/>
  <c r="D71" i="16"/>
  <c r="G70" i="16"/>
  <c r="L69" i="16"/>
  <c r="E69" i="16"/>
  <c r="H68" i="16"/>
  <c r="L67" i="16"/>
  <c r="F67" i="16"/>
  <c r="I66" i="16"/>
  <c r="B66" i="16"/>
  <c r="F65" i="16"/>
  <c r="I64" i="16"/>
  <c r="C64" i="16"/>
  <c r="G63" i="16"/>
  <c r="J62" i="16"/>
  <c r="C62" i="16"/>
  <c r="L72" i="16"/>
  <c r="E72" i="16"/>
  <c r="J71" i="16"/>
  <c r="B71" i="16"/>
  <c r="F70" i="16"/>
  <c r="J69" i="16"/>
  <c r="B69" i="16"/>
  <c r="G68" i="16"/>
  <c r="K67" i="16"/>
  <c r="C67" i="16"/>
  <c r="G66" i="16"/>
  <c r="L65" i="16"/>
  <c r="D65" i="16"/>
  <c r="H64" i="16"/>
  <c r="L63" i="16"/>
  <c r="D63" i="16"/>
  <c r="I62" i="16"/>
  <c r="B62" i="16"/>
  <c r="K72" i="16"/>
  <c r="D72" i="16"/>
  <c r="G71" i="16"/>
  <c r="K70" i="16"/>
  <c r="E70" i="16"/>
  <c r="H69" i="16"/>
  <c r="L68" i="16"/>
  <c r="E68" i="16"/>
  <c r="H67" i="16"/>
  <c r="B67" i="16"/>
  <c r="F66" i="16"/>
  <c r="I65" i="16"/>
  <c r="B65" i="16"/>
  <c r="G64" i="16"/>
  <c r="J63" i="16"/>
  <c r="C63" i="16"/>
  <c r="G62" i="16"/>
  <c r="I72" i="16"/>
  <c r="L71" i="16"/>
  <c r="F71" i="16"/>
  <c r="J70" i="16"/>
  <c r="B70" i="16"/>
  <c r="F69" i="16"/>
  <c r="K68" i="16"/>
  <c r="C68" i="16"/>
  <c r="G67" i="16"/>
  <c r="K66" i="16"/>
  <c r="C66" i="16"/>
  <c r="H65" i="16"/>
  <c r="L64" i="16"/>
  <c r="D64" i="16"/>
  <c r="H63" i="16"/>
  <c r="B63" i="16"/>
  <c r="E62" i="16"/>
  <c r="B75" i="16" l="1" a="1"/>
  <c r="R85" i="16" l="1"/>
  <c r="N85" i="16"/>
  <c r="J85" i="16"/>
  <c r="F85" i="16"/>
  <c r="B85" i="16"/>
  <c r="P84" i="16"/>
  <c r="L84" i="16"/>
  <c r="H84" i="16"/>
  <c r="D84" i="16"/>
  <c r="R83" i="16"/>
  <c r="N83" i="16"/>
  <c r="J83" i="16"/>
  <c r="F83" i="16"/>
  <c r="B83" i="16"/>
  <c r="P82" i="16"/>
  <c r="L82" i="16"/>
  <c r="H82" i="16"/>
  <c r="D82" i="16"/>
  <c r="R81" i="16"/>
  <c r="N81" i="16"/>
  <c r="J81" i="16"/>
  <c r="F81" i="16"/>
  <c r="B81" i="16"/>
  <c r="P80" i="16"/>
  <c r="L80" i="16"/>
  <c r="H80" i="16"/>
  <c r="D80" i="16"/>
  <c r="R79" i="16"/>
  <c r="N79" i="16"/>
  <c r="J79" i="16"/>
  <c r="F79" i="16"/>
  <c r="B79" i="16"/>
  <c r="P78" i="16"/>
  <c r="L78" i="16"/>
  <c r="H78" i="16"/>
  <c r="D78" i="16"/>
  <c r="R77" i="16"/>
  <c r="N77" i="16"/>
  <c r="J77" i="16"/>
  <c r="F77" i="16"/>
  <c r="B77" i="16"/>
  <c r="P76" i="16"/>
  <c r="L76" i="16"/>
  <c r="H76" i="16"/>
  <c r="D76" i="16"/>
  <c r="R75" i="16"/>
  <c r="N75" i="16"/>
  <c r="J75" i="16"/>
  <c r="F75" i="16"/>
  <c r="B75" i="16"/>
  <c r="S85" i="16"/>
  <c r="M85" i="16"/>
  <c r="H85" i="16"/>
  <c r="C85" i="16"/>
  <c r="O84" i="16"/>
  <c r="J84" i="16"/>
  <c r="E84" i="16"/>
  <c r="Q83" i="16"/>
  <c r="L83" i="16"/>
  <c r="G83" i="16"/>
  <c r="S82" i="16"/>
  <c r="N82" i="16"/>
  <c r="I82" i="16"/>
  <c r="C82" i="16"/>
  <c r="P81" i="16"/>
  <c r="K81" i="16"/>
  <c r="E81" i="16"/>
  <c r="R80" i="16"/>
  <c r="M80" i="16"/>
  <c r="G80" i="16"/>
  <c r="B80" i="16"/>
  <c r="O79" i="16"/>
  <c r="I79" i="16"/>
  <c r="D79" i="16"/>
  <c r="Q78" i="16"/>
  <c r="K78" i="16"/>
  <c r="F78" i="16"/>
  <c r="S77" i="16"/>
  <c r="M77" i="16"/>
  <c r="H77" i="16"/>
  <c r="C77" i="16"/>
  <c r="O76" i="16"/>
  <c r="J76" i="16"/>
  <c r="E76" i="16"/>
  <c r="Q75" i="16"/>
  <c r="L75" i="16"/>
  <c r="G75" i="16"/>
  <c r="Q85" i="16"/>
  <c r="L85" i="16"/>
  <c r="G85" i="16"/>
  <c r="S84" i="16"/>
  <c r="N84" i="16"/>
  <c r="I84" i="16"/>
  <c r="C84" i="16"/>
  <c r="P83" i="16"/>
  <c r="K83" i="16"/>
  <c r="E83" i="16"/>
  <c r="R82" i="16"/>
  <c r="M82" i="16"/>
  <c r="G82" i="16"/>
  <c r="B82" i="16"/>
  <c r="O81" i="16"/>
  <c r="I81" i="16"/>
  <c r="D81" i="16"/>
  <c r="Q80" i="16"/>
  <c r="K80" i="16"/>
  <c r="F80" i="16"/>
  <c r="S79" i="16"/>
  <c r="M79" i="16"/>
  <c r="H79" i="16"/>
  <c r="C79" i="16"/>
  <c r="O78" i="16"/>
  <c r="J78" i="16"/>
  <c r="P85" i="16"/>
  <c r="E85" i="16"/>
  <c r="M84" i="16"/>
  <c r="B84" i="16"/>
  <c r="I83" i="16"/>
  <c r="Q82" i="16"/>
  <c r="F82" i="16"/>
  <c r="M81" i="16"/>
  <c r="C81" i="16"/>
  <c r="J80" i="16"/>
  <c r="Q79" i="16"/>
  <c r="G79" i="16"/>
  <c r="N78" i="16"/>
  <c r="E78" i="16"/>
  <c r="P77" i="16"/>
  <c r="I77" i="16"/>
  <c r="S76" i="16"/>
  <c r="M76" i="16"/>
  <c r="F76" i="16"/>
  <c r="P75" i="16"/>
  <c r="I75" i="16"/>
  <c r="C75" i="16"/>
  <c r="O85" i="16"/>
  <c r="D85" i="16"/>
  <c r="K84" i="16"/>
  <c r="S83" i="16"/>
  <c r="H83" i="16"/>
  <c r="O82" i="16"/>
  <c r="E82" i="16"/>
  <c r="L81" i="16"/>
  <c r="S80" i="16"/>
  <c r="I80" i="16"/>
  <c r="P79" i="16"/>
  <c r="E79" i="16"/>
  <c r="M78" i="16"/>
  <c r="C78" i="16"/>
  <c r="O77" i="16"/>
  <c r="G77" i="16"/>
  <c r="R76" i="16"/>
  <c r="K76" i="16"/>
  <c r="C76" i="16"/>
  <c r="O75" i="16"/>
  <c r="H75" i="16"/>
  <c r="K85" i="16"/>
  <c r="R84" i="16"/>
  <c r="G84" i="16"/>
  <c r="O83" i="16"/>
  <c r="D83" i="16"/>
  <c r="K82" i="16"/>
  <c r="S81" i="16"/>
  <c r="H81" i="16"/>
  <c r="O80" i="16"/>
  <c r="E80" i="16"/>
  <c r="L79" i="16"/>
  <c r="S78" i="16"/>
  <c r="I78" i="16"/>
  <c r="B78" i="16"/>
  <c r="L77" i="16"/>
  <c r="E77" i="16"/>
  <c r="Q76" i="16"/>
  <c r="I76" i="16"/>
  <c r="B76" i="16"/>
  <c r="M75" i="16"/>
  <c r="E75" i="16"/>
  <c r="I85" i="16"/>
  <c r="Q84" i="16"/>
  <c r="F84" i="16"/>
  <c r="M83" i="16"/>
  <c r="C83" i="16"/>
  <c r="J82" i="16"/>
  <c r="Q81" i="16"/>
  <c r="G81" i="16"/>
  <c r="N80" i="16"/>
  <c r="C80" i="16"/>
  <c r="K79" i="16"/>
  <c r="R78" i="16"/>
  <c r="G78" i="16"/>
  <c r="Q77" i="16"/>
  <c r="K77" i="16"/>
  <c r="D77" i="16"/>
  <c r="N76" i="16"/>
  <c r="G76" i="16"/>
  <c r="S75" i="16"/>
  <c r="K75" i="16"/>
  <c r="D75" i="16"/>
  <c r="B87" i="16" l="1" a="1"/>
  <c r="B96" i="16" l="1"/>
  <c r="B92" i="16"/>
  <c r="B88" i="16"/>
  <c r="B95" i="16"/>
  <c r="B90" i="16"/>
  <c r="B94" i="16"/>
  <c r="B89" i="16"/>
  <c r="B93" i="16"/>
  <c r="B91" i="16"/>
  <c r="B87" i="16"/>
  <c r="B97" i="16"/>
  <c r="E21" i="13" l="1"/>
  <c r="E17" i="13"/>
  <c r="E16" i="13"/>
  <c r="B4" i="13" l="1"/>
  <c r="B9" i="13"/>
  <c r="B1" i="13"/>
  <c r="B10" i="13"/>
  <c r="B2" i="13"/>
  <c r="B5" i="13"/>
  <c r="B8" i="13"/>
  <c r="B3" i="13"/>
  <c r="B7" i="13"/>
  <c r="B11" i="13"/>
  <c r="B6" i="13"/>
  <c r="B6" i="11"/>
  <c r="B5" i="11"/>
  <c r="E21" i="11"/>
  <c r="B11" i="11" s="1"/>
  <c r="E17" i="11"/>
  <c r="B8" i="11" s="1"/>
  <c r="E16" i="11"/>
  <c r="B7" i="11" l="1"/>
  <c r="B1" i="11"/>
  <c r="B2" i="11"/>
  <c r="B9" i="11"/>
  <c r="B3" i="11"/>
  <c r="B10" i="11"/>
  <c r="B4" i="11"/>
  <c r="B36" i="15" l="1" a="1"/>
  <c r="H36" i="15" s="1"/>
  <c r="I46" i="15" l="1"/>
  <c r="F44" i="15"/>
  <c r="H43" i="15"/>
  <c r="B41" i="15"/>
  <c r="C40" i="15"/>
  <c r="B38" i="15"/>
  <c r="P36" i="15"/>
  <c r="S46" i="15"/>
  <c r="Q45" i="15"/>
  <c r="P44" i="15"/>
  <c r="M43" i="15"/>
  <c r="O42" i="15"/>
  <c r="M41" i="15"/>
  <c r="J40" i="15"/>
  <c r="J39" i="15"/>
  <c r="L38" i="15"/>
  <c r="I37" i="15"/>
  <c r="F45" i="15"/>
  <c r="M46" i="15"/>
  <c r="O45" i="15"/>
  <c r="K44" i="15"/>
  <c r="I43" i="15"/>
  <c r="J42" i="15"/>
  <c r="F41" i="15"/>
  <c r="H40" i="15"/>
  <c r="F39" i="15"/>
  <c r="C38" i="15"/>
  <c r="D37" i="15"/>
  <c r="E45" i="15"/>
  <c r="D42" i="15"/>
  <c r="R38" i="15"/>
  <c r="C46" i="15"/>
  <c r="D45" i="15"/>
  <c r="B44" i="15"/>
  <c r="P42" i="15"/>
  <c r="Q41" i="15"/>
  <c r="S40" i="15"/>
  <c r="P39" i="15"/>
  <c r="N38" i="15"/>
  <c r="N37" i="15"/>
  <c r="G36" i="15"/>
  <c r="H46" i="15"/>
  <c r="J45" i="15"/>
  <c r="L44" i="15"/>
  <c r="R43" i="15"/>
  <c r="B43" i="15"/>
  <c r="F42" i="15"/>
  <c r="L41" i="15"/>
  <c r="N40" i="15"/>
  <c r="Q39" i="15"/>
  <c r="E39" i="15"/>
  <c r="G38" i="15"/>
  <c r="J37" i="15"/>
  <c r="O36" i="15"/>
  <c r="O46" i="15"/>
  <c r="D46" i="15"/>
  <c r="K45" i="15"/>
  <c r="R44" i="15"/>
  <c r="G44" i="15"/>
  <c r="N43" i="15"/>
  <c r="D43" i="15"/>
  <c r="K42" i="15"/>
  <c r="R41" i="15"/>
  <c r="H41" i="15"/>
  <c r="O40" i="15"/>
  <c r="D40" i="15"/>
  <c r="L39" i="15"/>
  <c r="S38" i="15"/>
  <c r="H38" i="15"/>
  <c r="P37" i="15"/>
  <c r="E37" i="15"/>
  <c r="E36" i="15"/>
  <c r="I36" i="15"/>
  <c r="M36" i="15"/>
  <c r="Q36" i="15"/>
  <c r="C37" i="15"/>
  <c r="G37" i="15"/>
  <c r="K37" i="15"/>
  <c r="O37" i="15"/>
  <c r="S37" i="15"/>
  <c r="E38" i="15"/>
  <c r="I38" i="15"/>
  <c r="M38" i="15"/>
  <c r="Q38" i="15"/>
  <c r="C39" i="15"/>
  <c r="G39" i="15"/>
  <c r="K39" i="15"/>
  <c r="O39" i="15"/>
  <c r="S39" i="15"/>
  <c r="E40" i="15"/>
  <c r="I40" i="15"/>
  <c r="M40" i="15"/>
  <c r="Q40" i="15"/>
  <c r="C41" i="15"/>
  <c r="G41" i="15"/>
  <c r="K41" i="15"/>
  <c r="O41" i="15"/>
  <c r="S41" i="15"/>
  <c r="E42" i="15"/>
  <c r="I42" i="15"/>
  <c r="M42" i="15"/>
  <c r="Q42" i="15"/>
  <c r="C43" i="15"/>
  <c r="G43" i="15"/>
  <c r="K43" i="15"/>
  <c r="O43" i="15"/>
  <c r="S43" i="15"/>
  <c r="E44" i="15"/>
  <c r="I44" i="15"/>
  <c r="M44" i="15"/>
  <c r="Q44" i="15"/>
  <c r="C45" i="15"/>
  <c r="H45" i="15"/>
  <c r="L45" i="15"/>
  <c r="P45" i="15"/>
  <c r="B46" i="15"/>
  <c r="F46" i="15"/>
  <c r="J46" i="15"/>
  <c r="N46" i="15"/>
  <c r="R46" i="15"/>
  <c r="B36" i="15"/>
  <c r="F36" i="15"/>
  <c r="J36" i="15"/>
  <c r="N36" i="15"/>
  <c r="R36" i="15"/>
  <c r="Q46" i="15"/>
  <c r="L46" i="15"/>
  <c r="G46" i="15"/>
  <c r="S45" i="15"/>
  <c r="N45" i="15"/>
  <c r="I45" i="15"/>
  <c r="S44" i="15"/>
  <c r="O44" i="15"/>
  <c r="J44" i="15"/>
  <c r="D44" i="15"/>
  <c r="Q43" i="15"/>
  <c r="L43" i="15"/>
  <c r="F43" i="15"/>
  <c r="S42" i="15"/>
  <c r="N42" i="15"/>
  <c r="H42" i="15"/>
  <c r="C42" i="15"/>
  <c r="P41" i="15"/>
  <c r="J41" i="15"/>
  <c r="E41" i="15"/>
  <c r="R40" i="15"/>
  <c r="L40" i="15"/>
  <c r="G40" i="15"/>
  <c r="B40" i="15"/>
  <c r="N39" i="15"/>
  <c r="I39" i="15"/>
  <c r="D39" i="15"/>
  <c r="P38" i="15"/>
  <c r="K38" i="15"/>
  <c r="F38" i="15"/>
  <c r="R37" i="15"/>
  <c r="M37" i="15"/>
  <c r="H37" i="15"/>
  <c r="B37" i="15"/>
  <c r="L36" i="15"/>
  <c r="D36" i="15"/>
  <c r="P46" i="15"/>
  <c r="K46" i="15"/>
  <c r="E46" i="15"/>
  <c r="R45" i="15"/>
  <c r="M45" i="15"/>
  <c r="G45" i="15"/>
  <c r="B45" i="15"/>
  <c r="N44" i="15"/>
  <c r="H44" i="15"/>
  <c r="C44" i="15"/>
  <c r="P43" i="15"/>
  <c r="J43" i="15"/>
  <c r="E43" i="15"/>
  <c r="R42" i="15"/>
  <c r="L42" i="15"/>
  <c r="G42" i="15"/>
  <c r="B42" i="15"/>
  <c r="N41" i="15"/>
  <c r="I41" i="15"/>
  <c r="D41" i="15"/>
  <c r="P40" i="15"/>
  <c r="K40" i="15"/>
  <c r="F40" i="15"/>
  <c r="R39" i="15"/>
  <c r="M39" i="15"/>
  <c r="H39" i="15"/>
  <c r="B39" i="15"/>
  <c r="O38" i="15"/>
  <c r="J38" i="15"/>
  <c r="D38" i="15"/>
  <c r="Q37" i="15"/>
  <c r="L37" i="15"/>
  <c r="F37" i="15"/>
  <c r="S36" i="15"/>
  <c r="K36" i="15"/>
  <c r="C36" i="15"/>
  <c r="B49" i="15" l="1" a="1"/>
  <c r="F50" i="15" l="1"/>
  <c r="K51" i="15"/>
  <c r="E53" i="15"/>
  <c r="J54" i="15"/>
  <c r="D56" i="15"/>
  <c r="I57" i="15"/>
  <c r="F58" i="15"/>
  <c r="C59" i="15"/>
  <c r="K59" i="15"/>
  <c r="E49" i="15"/>
  <c r="J50" i="15"/>
  <c r="D52" i="15"/>
  <c r="I53" i="15"/>
  <c r="C55" i="15"/>
  <c r="H56" i="15"/>
  <c r="L57" i="15"/>
  <c r="I58" i="15"/>
  <c r="F59" i="15"/>
  <c r="I49" i="15"/>
  <c r="C51" i="15"/>
  <c r="H52" i="15"/>
  <c r="B54" i="15"/>
  <c r="G55" i="15"/>
  <c r="L56" i="15"/>
  <c r="B58" i="15"/>
  <c r="J58" i="15"/>
  <c r="G59" i="15"/>
  <c r="B50" i="15"/>
  <c r="G51" i="15"/>
  <c r="L52" i="15"/>
  <c r="F54" i="15"/>
  <c r="K55" i="15"/>
  <c r="E57" i="15"/>
  <c r="E58" i="15"/>
  <c r="B59" i="15"/>
  <c r="J59" i="15"/>
  <c r="B49" i="15"/>
  <c r="G50" i="15"/>
  <c r="L51" i="15"/>
  <c r="F53" i="15"/>
  <c r="K54" i="15"/>
  <c r="E56" i="15"/>
  <c r="J57" i="15"/>
  <c r="D59" i="15"/>
  <c r="G49" i="15"/>
  <c r="L50" i="15"/>
  <c r="F52" i="15"/>
  <c r="K53" i="15"/>
  <c r="E55" i="15"/>
  <c r="J56" i="15"/>
  <c r="D58" i="15"/>
  <c r="I59" i="15"/>
  <c r="E50" i="15"/>
  <c r="J51" i="15"/>
  <c r="D53" i="15"/>
  <c r="I54" i="15"/>
  <c r="C56" i="15"/>
  <c r="H57" i="15"/>
  <c r="F49" i="15"/>
  <c r="K50" i="15"/>
  <c r="E52" i="15"/>
  <c r="J53" i="15"/>
  <c r="D55" i="15"/>
  <c r="I56" i="15"/>
  <c r="C58" i="15"/>
  <c r="H59" i="15"/>
  <c r="K49" i="15"/>
  <c r="E51" i="15"/>
  <c r="J52" i="15"/>
  <c r="D54" i="15"/>
  <c r="I55" i="15"/>
  <c r="C57" i="15"/>
  <c r="H58" i="15"/>
  <c r="D49" i="15"/>
  <c r="I50" i="15"/>
  <c r="C52" i="15"/>
  <c r="H53" i="15"/>
  <c r="B55" i="15"/>
  <c r="G56" i="15"/>
  <c r="J49" i="15"/>
  <c r="D51" i="15"/>
  <c r="I52" i="15"/>
  <c r="C54" i="15"/>
  <c r="H55" i="15"/>
  <c r="B57" i="15"/>
  <c r="G58" i="15"/>
  <c r="L59" i="15"/>
  <c r="D50" i="15"/>
  <c r="I51" i="15"/>
  <c r="C53" i="15"/>
  <c r="H54" i="15"/>
  <c r="B56" i="15"/>
  <c r="G57" i="15"/>
  <c r="L58" i="15"/>
  <c r="H49" i="15"/>
  <c r="B51" i="15"/>
  <c r="G52" i="15"/>
  <c r="L53" i="15"/>
  <c r="F55" i="15"/>
  <c r="K56" i="15"/>
  <c r="C50" i="15"/>
  <c r="H51" i="15"/>
  <c r="B53" i="15"/>
  <c r="G54" i="15"/>
  <c r="L55" i="15"/>
  <c r="F57" i="15"/>
  <c r="K58" i="15"/>
  <c r="C49" i="15"/>
  <c r="H50" i="15"/>
  <c r="B52" i="15"/>
  <c r="G53" i="15"/>
  <c r="L54" i="15"/>
  <c r="F56" i="15"/>
  <c r="K57" i="15"/>
  <c r="E59" i="15"/>
  <c r="L49" i="15"/>
  <c r="F51" i="15"/>
  <c r="K52" i="15"/>
  <c r="E54" i="15"/>
  <c r="J55" i="15"/>
  <c r="D57" i="15"/>
  <c r="B62" i="15" l="1" a="1"/>
  <c r="B67" i="15" l="1"/>
  <c r="J71" i="15"/>
  <c r="L65" i="15"/>
  <c r="E71" i="15"/>
  <c r="K64" i="15"/>
  <c r="I70" i="15"/>
  <c r="E62" i="15"/>
  <c r="C68" i="15"/>
  <c r="F72" i="15"/>
  <c r="C67" i="15"/>
  <c r="L72" i="15"/>
  <c r="H67" i="15"/>
  <c r="H62" i="15"/>
  <c r="F68" i="15"/>
  <c r="J66" i="15"/>
  <c r="H63" i="15"/>
  <c r="D71" i="15"/>
  <c r="B68" i="15"/>
  <c r="G67" i="15"/>
  <c r="L63" i="15"/>
  <c r="H71" i="15"/>
  <c r="J68" i="15"/>
  <c r="B66" i="15"/>
  <c r="G62" i="15"/>
  <c r="C70" i="15"/>
  <c r="E67" i="15"/>
  <c r="F66" i="15"/>
  <c r="K62" i="15"/>
  <c r="K70" i="15"/>
  <c r="I67" i="15"/>
  <c r="I62" i="15"/>
  <c r="G68" i="15"/>
  <c r="G72" i="15"/>
  <c r="F67" i="15"/>
  <c r="B72" i="15"/>
  <c r="E66" i="15"/>
  <c r="F71" i="15"/>
  <c r="J63" i="15"/>
  <c r="H69" i="15"/>
  <c r="J62" i="15"/>
  <c r="H68" i="15"/>
  <c r="D63" i="15"/>
  <c r="B69" i="15"/>
  <c r="B64" i="15"/>
  <c r="K69" i="15"/>
  <c r="L68" i="15"/>
  <c r="F65" i="15"/>
  <c r="D62" i="15"/>
  <c r="D70" i="15"/>
  <c r="E69" i="15"/>
  <c r="J65" i="15"/>
  <c r="L62" i="15"/>
  <c r="H70" i="15"/>
  <c r="K67" i="15"/>
  <c r="E64" i="15"/>
  <c r="E72" i="15"/>
  <c r="C69" i="15"/>
  <c r="D68" i="15"/>
  <c r="B65" i="15"/>
  <c r="I72" i="15"/>
  <c r="G69" i="15"/>
  <c r="C64" i="15"/>
  <c r="L69" i="15"/>
  <c r="B63" i="15"/>
  <c r="K68" i="15"/>
  <c r="J72" i="15"/>
  <c r="J67" i="15"/>
  <c r="C72" i="15"/>
  <c r="D65" i="15"/>
  <c r="L70" i="15"/>
  <c r="D64" i="15"/>
  <c r="B70" i="15"/>
  <c r="I64" i="15"/>
  <c r="G70" i="15"/>
  <c r="G65" i="15"/>
  <c r="C63" i="15"/>
  <c r="J70" i="15"/>
  <c r="D67" i="15"/>
  <c r="F64" i="15"/>
  <c r="G63" i="15"/>
  <c r="C71" i="15"/>
  <c r="L67" i="15"/>
  <c r="J64" i="15"/>
  <c r="B62" i="15"/>
  <c r="I69" i="15"/>
  <c r="G66" i="15"/>
  <c r="E63" i="15"/>
  <c r="F62" i="15"/>
  <c r="F70" i="15"/>
  <c r="K66" i="15"/>
  <c r="I63" i="15"/>
  <c r="H65" i="15"/>
  <c r="B71" i="15"/>
  <c r="G64" i="15"/>
  <c r="E70" i="15"/>
  <c r="F63" i="15"/>
  <c r="D69" i="15"/>
  <c r="K72" i="15"/>
  <c r="I66" i="15"/>
  <c r="I71" i="15"/>
  <c r="I65" i="15"/>
  <c r="G71" i="15"/>
  <c r="C66" i="15"/>
  <c r="L71" i="15"/>
  <c r="L66" i="15"/>
  <c r="L64" i="15"/>
  <c r="H72" i="15"/>
  <c r="F69" i="15"/>
  <c r="D66" i="15"/>
  <c r="E65" i="15"/>
  <c r="C62" i="15"/>
  <c r="J69" i="15"/>
  <c r="H66" i="15"/>
  <c r="K63" i="15"/>
  <c r="K71" i="15"/>
  <c r="E68" i="15"/>
  <c r="C65" i="15"/>
  <c r="H64" i="15"/>
  <c r="D72" i="15"/>
  <c r="I68" i="15"/>
  <c r="K65" i="15"/>
  <c r="B75" i="15" l="1" a="1"/>
  <c r="M81" i="15" l="1"/>
  <c r="O76" i="15"/>
  <c r="K83" i="15"/>
  <c r="E77" i="15"/>
  <c r="P83" i="15"/>
  <c r="I79" i="15"/>
  <c r="G85" i="15"/>
  <c r="N77" i="15"/>
  <c r="F81" i="15"/>
  <c r="P84" i="15"/>
  <c r="G77" i="15"/>
  <c r="Q80" i="15"/>
  <c r="O83" i="15"/>
  <c r="D77" i="15"/>
  <c r="G82" i="15"/>
  <c r="E75" i="15"/>
  <c r="R80" i="15"/>
  <c r="F75" i="15"/>
  <c r="P78" i="15"/>
  <c r="H82" i="15"/>
  <c r="R85" i="15"/>
  <c r="I78" i="15"/>
  <c r="S81" i="15"/>
  <c r="P80" i="15"/>
  <c r="Q76" i="15"/>
  <c r="E85" i="15"/>
  <c r="N76" i="15"/>
  <c r="M79" i="15"/>
  <c r="S82" i="15"/>
  <c r="N75" i="15"/>
  <c r="P82" i="15"/>
  <c r="Q78" i="15"/>
  <c r="D83" i="15"/>
  <c r="D85" i="15"/>
  <c r="K76" i="15"/>
  <c r="B80" i="15"/>
  <c r="D78" i="15"/>
  <c r="F85" i="15"/>
  <c r="G81" i="15"/>
  <c r="F80" i="15"/>
  <c r="C83" i="15"/>
  <c r="H85" i="15"/>
  <c r="R76" i="15"/>
  <c r="R81" i="15"/>
  <c r="S77" i="15"/>
  <c r="B84" i="15"/>
  <c r="O85" i="15"/>
  <c r="Q77" i="15"/>
  <c r="H81" i="15"/>
  <c r="G76" i="15"/>
  <c r="E83" i="15"/>
  <c r="K78" i="15"/>
  <c r="N84" i="15"/>
  <c r="S78" i="15"/>
  <c r="S84" i="15"/>
  <c r="E81" i="15"/>
  <c r="B75" i="15"/>
  <c r="L78" i="15"/>
  <c r="D82" i="15"/>
  <c r="N85" i="15"/>
  <c r="E78" i="15"/>
  <c r="O81" i="15"/>
  <c r="J82" i="15"/>
  <c r="H75" i="15"/>
  <c r="K80" i="15"/>
  <c r="C85" i="15"/>
  <c r="D79" i="15"/>
  <c r="D76" i="15"/>
  <c r="N79" i="15"/>
  <c r="F83" i="15"/>
  <c r="O75" i="15"/>
  <c r="G79" i="15"/>
  <c r="J75" i="15"/>
  <c r="L82" i="15"/>
  <c r="M78" i="15"/>
  <c r="I83" i="15"/>
  <c r="I85" i="15"/>
  <c r="I77" i="15"/>
  <c r="J80" i="15"/>
  <c r="J77" i="15"/>
  <c r="L84" i="15"/>
  <c r="M80" i="15"/>
  <c r="D81" i="15"/>
  <c r="H83" i="15"/>
  <c r="M85" i="15"/>
  <c r="P77" i="15"/>
  <c r="R79" i="15"/>
  <c r="S75" i="15"/>
  <c r="P85" i="15"/>
  <c r="B78" i="15"/>
  <c r="S80" i="15"/>
  <c r="L83" i="15"/>
  <c r="L76" i="15"/>
  <c r="N83" i="15"/>
  <c r="O79" i="15"/>
  <c r="B82" i="15"/>
  <c r="F84" i="15"/>
  <c r="M75" i="15"/>
  <c r="N78" i="15"/>
  <c r="C78" i="15"/>
  <c r="I84" i="15"/>
  <c r="G80" i="15"/>
  <c r="Q85" i="15"/>
  <c r="O80" i="15"/>
  <c r="Q75" i="15"/>
  <c r="R82" i="15"/>
  <c r="R75" i="15"/>
  <c r="J79" i="15"/>
  <c r="B83" i="15"/>
  <c r="K75" i="15"/>
  <c r="C79" i="15"/>
  <c r="M82" i="15"/>
  <c r="N80" i="15"/>
  <c r="Q84" i="15"/>
  <c r="O78" i="15"/>
  <c r="Q83" i="15"/>
  <c r="H77" i="15"/>
  <c r="B77" i="15"/>
  <c r="L80" i="15"/>
  <c r="D84" i="15"/>
  <c r="M76" i="15"/>
  <c r="E80" i="15"/>
  <c r="F77" i="15"/>
  <c r="H84" i="15"/>
  <c r="I80" i="15"/>
  <c r="L81" i="15"/>
  <c r="S83" i="15"/>
  <c r="S85" i="15"/>
  <c r="F78" i="15"/>
  <c r="F79" i="15"/>
  <c r="G75" i="15"/>
  <c r="I82" i="15"/>
  <c r="J78" i="15"/>
  <c r="I81" i="15"/>
  <c r="E84" i="15"/>
  <c r="D75" i="15"/>
  <c r="N81" i="15"/>
  <c r="O77" i="15"/>
  <c r="G84" i="15"/>
  <c r="P75" i="15"/>
  <c r="G78" i="15"/>
  <c r="P81" i="15"/>
  <c r="H78" i="15"/>
  <c r="J85" i="15"/>
  <c r="K81" i="15"/>
  <c r="P79" i="15"/>
  <c r="O82" i="15"/>
  <c r="O84" i="15"/>
  <c r="J76" i="15"/>
  <c r="Q79" i="15"/>
  <c r="L85" i="15"/>
  <c r="C82" i="15"/>
  <c r="I75" i="15"/>
  <c r="K82" i="15"/>
  <c r="M77" i="15"/>
  <c r="C84" i="15"/>
  <c r="P76" i="15"/>
  <c r="H80" i="15"/>
  <c r="R83" i="15"/>
  <c r="I76" i="15"/>
  <c r="S79" i="15"/>
  <c r="R84" i="15"/>
  <c r="R78" i="15"/>
  <c r="M83" i="15"/>
  <c r="S76" i="15"/>
  <c r="N82" i="15"/>
  <c r="L75" i="15"/>
  <c r="R77" i="15"/>
  <c r="J81" i="15"/>
  <c r="B79" i="15"/>
  <c r="Q81" i="15"/>
  <c r="C77" i="15"/>
  <c r="F82" i="15"/>
  <c r="Q82" i="15"/>
  <c r="D80" i="15"/>
  <c r="C80" i="15"/>
  <c r="B85" i="15"/>
  <c r="C75" i="15"/>
  <c r="J84" i="15"/>
  <c r="M84" i="15"/>
  <c r="H76" i="15"/>
  <c r="K84" i="15"/>
  <c r="E76" i="15"/>
  <c r="G83" i="15"/>
  <c r="K77" i="15"/>
  <c r="E82" i="15"/>
  <c r="B76" i="15"/>
  <c r="F76" i="15"/>
  <c r="J83" i="15"/>
  <c r="C76" i="15"/>
  <c r="K85" i="15"/>
  <c r="C81" i="15"/>
  <c r="H79" i="15"/>
  <c r="B81" i="15"/>
  <c r="E79" i="15"/>
  <c r="K79" i="15"/>
  <c r="L79" i="15"/>
  <c r="L77" i="15"/>
  <c r="B87" i="15" l="1" a="1"/>
  <c r="B97" i="15" l="1"/>
  <c r="B91" i="15"/>
  <c r="B96" i="15"/>
  <c r="B90" i="15"/>
  <c r="B95" i="15"/>
  <c r="B89" i="15"/>
  <c r="B94" i="15"/>
  <c r="B88" i="15"/>
  <c r="B93" i="15"/>
  <c r="B87" i="15"/>
  <c r="B92" i="15"/>
</calcChain>
</file>

<file path=xl/sharedStrings.xml><?xml version="1.0" encoding="utf-8"?>
<sst xmlns="http://schemas.openxmlformats.org/spreadsheetml/2006/main" count="262" uniqueCount="50">
  <si>
    <t>x0</t>
    <phoneticPr fontId="1" type="noConversion"/>
  </si>
  <si>
    <t>y0</t>
    <phoneticPr fontId="1" type="noConversion"/>
  </si>
  <si>
    <t>z0</t>
    <phoneticPr fontId="1" type="noConversion"/>
  </si>
  <si>
    <t>u</t>
    <phoneticPr fontId="1" type="noConversion"/>
  </si>
  <si>
    <t>v</t>
    <phoneticPr fontId="1" type="noConversion"/>
  </si>
  <si>
    <t>L1</t>
    <phoneticPr fontId="1" type="noConversion"/>
  </si>
  <si>
    <t>L2</t>
    <phoneticPr fontId="1" type="noConversion"/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</si>
  <si>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</si>
  <si>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</si>
  <si>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</si>
  <si>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</si>
  <si>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</si>
  <si>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</si>
  <si>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</si>
  <si>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</si>
  <si>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</si>
  <si>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X</t>
    <phoneticPr fontId="1" type="noConversion"/>
  </si>
  <si>
    <t>Y</t>
    <phoneticPr fontId="1" type="noConversion"/>
  </si>
  <si>
    <t>Z</t>
    <phoneticPr fontId="1" type="noConversion"/>
  </si>
  <si>
    <t>du</t>
    <phoneticPr fontId="1" type="noConversion"/>
  </si>
  <si>
    <t>dv</t>
    <phoneticPr fontId="1" type="noConversion"/>
  </si>
  <si>
    <t>lamdav</t>
    <phoneticPr fontId="1" type="noConversion"/>
  </si>
  <si>
    <t>L1</t>
  </si>
  <si>
    <t>L2</t>
  </si>
  <si>
    <t>v</t>
    <phoneticPr fontId="1" type="noConversion"/>
  </si>
  <si>
    <t>A矩陣</t>
    <phoneticPr fontId="1" type="noConversion"/>
  </si>
  <si>
    <t>A'矩陣</t>
    <phoneticPr fontId="1" type="noConversion"/>
  </si>
  <si>
    <t>A'*A</t>
    <phoneticPr fontId="1" type="noConversion"/>
  </si>
  <si>
    <t>inv(A'*A)</t>
    <phoneticPr fontId="1" type="noConversion"/>
  </si>
  <si>
    <t>inv(A'*A)*A'</t>
    <phoneticPr fontId="1" type="noConversion"/>
  </si>
  <si>
    <t>X=inv(A'*A)*A'*L</t>
    <phoneticPr fontId="1" type="noConversion"/>
  </si>
  <si>
    <t>L向量</t>
    <phoneticPr fontId="1" type="noConversion"/>
  </si>
  <si>
    <t>Y</t>
    <phoneticPr fontId="1" type="noConversion"/>
  </si>
  <si>
    <t>Z</t>
    <phoneticPr fontId="1" type="noConversion"/>
  </si>
  <si>
    <t>D</t>
    <phoneticPr fontId="1" type="noConversion"/>
  </si>
  <si>
    <t>u0</t>
    <phoneticPr fontId="1" type="noConversion"/>
  </si>
  <si>
    <t>f</t>
    <phoneticPr fontId="1" type="noConversion"/>
  </si>
  <si>
    <t>m11</t>
  </si>
  <si>
    <t>m21</t>
  </si>
  <si>
    <t>m31</t>
  </si>
  <si>
    <t>m12</t>
  </si>
  <si>
    <t>m22</t>
  </si>
  <si>
    <t>m32</t>
  </si>
  <si>
    <t>m13</t>
  </si>
  <si>
    <t>m23</t>
  </si>
  <si>
    <t>m33</t>
  </si>
  <si>
    <t>lamdau</t>
    <phoneticPr fontId="1" type="noConversion"/>
  </si>
  <si>
    <t>v0</t>
    <phoneticPr fontId="1" type="noConversion"/>
  </si>
  <si>
    <t>u0</t>
    <phoneticPr fontId="1" type="noConversion"/>
  </si>
  <si>
    <t>v0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</si>
</sst>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0"/>
    <numFmt numFmtId="177" formatCode="0.00000"/>
    <numFmt numFmtId="178" formatCode="0.00000E+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quotePrefix="1">
      <alignment vertical="center"/>
    </xf>
    <xf numFmtId="0" fontId="0" fillId="2" borderId="0" xfId="0" quotePrefix="1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177" fontId="0" fillId="5" borderId="0" xfId="0" applyNumberFormat="1" applyFill="1">
      <alignment vertical="center"/>
    </xf>
    <xf numFmtId="178" fontId="0" fillId="5" borderId="0" xfId="0" applyNumberFormat="1" applyFill="1">
      <alignment vertical="center"/>
    </xf>
    <xf numFmtId="176" fontId="0" fillId="2" borderId="0" xfId="0" applyNumberFormat="1" applyFill="1">
      <alignment vertical="center"/>
    </xf>
    <xf numFmtId="0" fontId="0" fillId="5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9</xdr:col>
      <xdr:colOff>467591</xdr:colOff>
      <xdr:row>5</xdr:row>
      <xdr:rowOff>86892</xdr:rowOff>
    </xdr:to>
    <xdr:sp macro="" textlink="">
      <xdr:nvSpPr>
        <xdr:cNvPr id="2" name="向左箭號 1"/>
        <xdr:cNvSpPr/>
      </xdr:nvSpPr>
      <xdr:spPr>
        <a:xfrm>
          <a:off x="3810000" y="207818"/>
          <a:ext cx="1974273" cy="918165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0</xdr:colOff>
      <xdr:row>86</xdr:row>
      <xdr:rowOff>0</xdr:rowOff>
    </xdr:from>
    <xdr:to>
      <xdr:col>5</xdr:col>
      <xdr:colOff>484909</xdr:colOff>
      <xdr:row>90</xdr:row>
      <xdr:rowOff>104776</xdr:rowOff>
    </xdr:to>
    <xdr:sp macro="" textlink="">
      <xdr:nvSpPr>
        <xdr:cNvPr id="4" name="向左箭號 3"/>
        <xdr:cNvSpPr/>
      </xdr:nvSpPr>
      <xdr:spPr>
        <a:xfrm>
          <a:off x="1801091" y="17872364"/>
          <a:ext cx="1991591" cy="936048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0</xdr:colOff>
      <xdr:row>15</xdr:row>
      <xdr:rowOff>0</xdr:rowOff>
    </xdr:from>
    <xdr:to>
      <xdr:col>19</xdr:col>
      <xdr:colOff>553828</xdr:colOff>
      <xdr:row>19</xdr:row>
      <xdr:rowOff>117730</xdr:rowOff>
    </xdr:to>
    <xdr:sp macro="" textlink="">
      <xdr:nvSpPr>
        <xdr:cNvPr id="5" name="向左箭號 4"/>
        <xdr:cNvSpPr/>
      </xdr:nvSpPr>
      <xdr:spPr>
        <a:xfrm>
          <a:off x="8832273" y="3117273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86</xdr:row>
      <xdr:rowOff>0</xdr:rowOff>
    </xdr:from>
    <xdr:to>
      <xdr:col>5</xdr:col>
      <xdr:colOff>495300</xdr:colOff>
      <xdr:row>90</xdr:row>
      <xdr:rowOff>104776</xdr:rowOff>
    </xdr:to>
    <xdr:sp macro="" textlink="">
      <xdr:nvSpPr>
        <xdr:cNvPr id="2" name="向左箭號 1"/>
        <xdr:cNvSpPr/>
      </xdr:nvSpPr>
      <xdr:spPr>
        <a:xfrm>
          <a:off x="1800225" y="18021300"/>
          <a:ext cx="2009775" cy="942976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1</xdr:row>
      <xdr:rowOff>0</xdr:rowOff>
    </xdr:from>
    <xdr:to>
      <xdr:col>10</xdr:col>
      <xdr:colOff>19050</xdr:colOff>
      <xdr:row>5</xdr:row>
      <xdr:rowOff>86892</xdr:rowOff>
    </xdr:to>
    <xdr:sp macro="" textlink="">
      <xdr:nvSpPr>
        <xdr:cNvPr id="3" name="向左箭號 2"/>
        <xdr:cNvSpPr/>
      </xdr:nvSpPr>
      <xdr:spPr>
        <a:xfrm>
          <a:off x="3819525" y="209550"/>
          <a:ext cx="2038350" cy="925092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0</xdr:colOff>
      <xdr:row>15</xdr:row>
      <xdr:rowOff>0</xdr:rowOff>
    </xdr:from>
    <xdr:to>
      <xdr:col>19</xdr:col>
      <xdr:colOff>58646</xdr:colOff>
      <xdr:row>19</xdr:row>
      <xdr:rowOff>109510</xdr:rowOff>
    </xdr:to>
    <xdr:sp macro="" textlink="">
      <xdr:nvSpPr>
        <xdr:cNvPr id="4" name="向左箭號 3"/>
        <xdr:cNvSpPr/>
      </xdr:nvSpPr>
      <xdr:spPr>
        <a:xfrm>
          <a:off x="8298051" y="3148093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15</xdr:col>
      <xdr:colOff>193675</xdr:colOff>
      <xdr:row>25</xdr:row>
      <xdr:rowOff>26670</xdr:rowOff>
    </xdr:to>
    <xdr:pic>
      <xdr:nvPicPr>
        <xdr:cNvPr id="2" name="圖片 1"/>
        <xdr:cNvPicPr/>
      </xdr:nvPicPr>
      <xdr:blipFill rotWithShape="1">
        <a:blip xmlns:r="http://schemas.openxmlformats.org/officeDocument/2006/relationships" r:embed="rId1"/>
        <a:srcRect l="35719" t="32390" r="36500" b="7216"/>
        <a:stretch/>
      </xdr:blipFill>
      <xdr:spPr bwMode="auto">
        <a:xfrm>
          <a:off x="6524625" y="0"/>
          <a:ext cx="4308475" cy="52654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2</xdr:col>
      <xdr:colOff>336485</xdr:colOff>
      <xdr:row>16</xdr:row>
      <xdr:rowOff>121882</xdr:rowOff>
    </xdr:to>
    <xdr:sp macro="" textlink="">
      <xdr:nvSpPr>
        <xdr:cNvPr id="3" name="向左箭號 2"/>
        <xdr:cNvSpPr/>
      </xdr:nvSpPr>
      <xdr:spPr>
        <a:xfrm>
          <a:off x="0" y="25146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12</xdr:row>
      <xdr:rowOff>0</xdr:rowOff>
    </xdr:from>
    <xdr:to>
      <xdr:col>8</xdr:col>
      <xdr:colOff>12830</xdr:colOff>
      <xdr:row>16</xdr:row>
      <xdr:rowOff>103998</xdr:rowOff>
    </xdr:to>
    <xdr:sp macro="" textlink="">
      <xdr:nvSpPr>
        <xdr:cNvPr id="4" name="向左箭號 3"/>
        <xdr:cNvSpPr/>
      </xdr:nvSpPr>
      <xdr:spPr>
        <a:xfrm>
          <a:off x="4210050" y="25146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15</xdr:col>
      <xdr:colOff>193675</xdr:colOff>
      <xdr:row>25</xdr:row>
      <xdr:rowOff>26670</xdr:rowOff>
    </xdr:to>
    <xdr:pic>
      <xdr:nvPicPr>
        <xdr:cNvPr id="4" name="圖片 3"/>
        <xdr:cNvPicPr/>
      </xdr:nvPicPr>
      <xdr:blipFill rotWithShape="1">
        <a:blip xmlns:r="http://schemas.openxmlformats.org/officeDocument/2006/relationships" r:embed="rId1"/>
        <a:srcRect l="35719" t="32390" r="36500" b="7216"/>
        <a:stretch/>
      </xdr:blipFill>
      <xdr:spPr bwMode="auto">
        <a:xfrm>
          <a:off x="6172200" y="0"/>
          <a:ext cx="4308475" cy="52654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1</xdr:col>
      <xdr:colOff>1374710</xdr:colOff>
      <xdr:row>16</xdr:row>
      <xdr:rowOff>121882</xdr:rowOff>
    </xdr:to>
    <xdr:sp macro="" textlink="">
      <xdr:nvSpPr>
        <xdr:cNvPr id="3" name="向左箭號 2"/>
        <xdr:cNvSpPr/>
      </xdr:nvSpPr>
      <xdr:spPr>
        <a:xfrm>
          <a:off x="0" y="25146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12</xdr:row>
      <xdr:rowOff>0</xdr:rowOff>
    </xdr:from>
    <xdr:to>
      <xdr:col>8</xdr:col>
      <xdr:colOff>12830</xdr:colOff>
      <xdr:row>16</xdr:row>
      <xdr:rowOff>103998</xdr:rowOff>
    </xdr:to>
    <xdr:sp macro="" textlink="">
      <xdr:nvSpPr>
        <xdr:cNvPr id="5" name="向左箭號 4"/>
        <xdr:cNvSpPr/>
      </xdr:nvSpPr>
      <xdr:spPr>
        <a:xfrm>
          <a:off x="4505325" y="25146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tabSelected="1" zoomScaleNormal="100" workbookViewId="0">
      <selection activeCell="E26" sqref="E26"/>
    </sheetView>
  </sheetViews>
  <sheetFormatPr defaultRowHeight="16.5" x14ac:dyDescent="0.25"/>
  <cols>
    <col min="1" max="1" width="17" customWidth="1"/>
    <col min="2" max="19" width="6.625" customWidth="1"/>
  </cols>
  <sheetData>
    <row r="1" spans="1:14" x14ac:dyDescent="0.25">
      <c r="B1" t="s">
        <v>16</v>
      </c>
      <c r="C1" t="s">
        <v>17</v>
      </c>
      <c r="D1" t="s">
        <v>18</v>
      </c>
      <c r="E1" t="s">
        <v>3</v>
      </c>
      <c r="F1" t="s">
        <v>24</v>
      </c>
    </row>
    <row r="2" spans="1:14" x14ac:dyDescent="0.25">
      <c r="A2">
        <v>1</v>
      </c>
      <c r="B2" s="3">
        <v>500</v>
      </c>
      <c r="C2" s="1">
        <v>500</v>
      </c>
      <c r="D2" s="1">
        <v>100</v>
      </c>
      <c r="E2" s="1">
        <v>-7669.4421569159149</v>
      </c>
      <c r="F2" s="1">
        <v>-1226.4667425645021</v>
      </c>
      <c r="I2" s="2"/>
    </row>
    <row r="3" spans="1:14" x14ac:dyDescent="0.25">
      <c r="A3">
        <v>2</v>
      </c>
      <c r="B3" s="1">
        <v>600</v>
      </c>
      <c r="C3" s="1">
        <v>600</v>
      </c>
      <c r="D3" s="1">
        <v>100</v>
      </c>
      <c r="E3" s="1">
        <v>-4642.4654116936545</v>
      </c>
      <c r="F3" s="1">
        <v>2093.9651975742822</v>
      </c>
    </row>
    <row r="4" spans="1:14" x14ac:dyDescent="0.25">
      <c r="A4">
        <v>3</v>
      </c>
      <c r="B4" s="1">
        <v>500</v>
      </c>
      <c r="C4" s="1">
        <v>600</v>
      </c>
      <c r="D4" s="1">
        <v>0</v>
      </c>
      <c r="E4" s="1">
        <v>-5836.8805147996873</v>
      </c>
      <c r="F4" s="1">
        <v>1650.7083450577725</v>
      </c>
    </row>
    <row r="5" spans="1:14" x14ac:dyDescent="0.25">
      <c r="A5">
        <v>4</v>
      </c>
      <c r="B5" s="1">
        <v>500</v>
      </c>
      <c r="C5" s="1">
        <v>500</v>
      </c>
      <c r="D5" s="1">
        <v>0</v>
      </c>
      <c r="E5" s="1">
        <v>-5720.9175745386701</v>
      </c>
      <c r="F5" s="1">
        <v>-801.11144235896882</v>
      </c>
    </row>
    <row r="6" spans="1:14" x14ac:dyDescent="0.25">
      <c r="A6">
        <v>5</v>
      </c>
      <c r="B6" s="1">
        <v>500</v>
      </c>
      <c r="C6" s="1">
        <v>600</v>
      </c>
      <c r="D6" s="1">
        <v>100</v>
      </c>
      <c r="E6" s="1">
        <v>-7856.215679917801</v>
      </c>
      <c r="F6" s="1">
        <v>2018.447760041897</v>
      </c>
    </row>
    <row r="7" spans="1:14" x14ac:dyDescent="0.25">
      <c r="A7">
        <v>6</v>
      </c>
      <c r="B7" s="1">
        <v>600</v>
      </c>
      <c r="C7" s="1">
        <v>500</v>
      </c>
      <c r="D7" s="1">
        <v>100</v>
      </c>
      <c r="E7" s="1">
        <v>-4507.5975593976036</v>
      </c>
      <c r="F7" s="1">
        <v>-1189.9734165774798</v>
      </c>
    </row>
    <row r="8" spans="1:14" x14ac:dyDescent="0.25">
      <c r="A8">
        <v>7</v>
      </c>
      <c r="B8" s="1">
        <v>550</v>
      </c>
      <c r="C8" s="1">
        <v>550</v>
      </c>
      <c r="D8" s="1">
        <v>100</v>
      </c>
      <c r="E8" s="1">
        <v>-6177.5482386816575</v>
      </c>
      <c r="F8" s="1">
        <v>410.06126354678662</v>
      </c>
    </row>
    <row r="9" spans="1:14" x14ac:dyDescent="0.25">
      <c r="A9">
        <v>8</v>
      </c>
      <c r="B9" s="1">
        <v>500</v>
      </c>
      <c r="C9" s="1">
        <v>550</v>
      </c>
      <c r="D9" s="1">
        <v>0</v>
      </c>
      <c r="E9" s="1">
        <v>-5778.5316799522225</v>
      </c>
      <c r="F9" s="1">
        <v>417.03121053774356</v>
      </c>
    </row>
    <row r="10" spans="1:14" x14ac:dyDescent="0.25">
      <c r="A10">
        <v>9</v>
      </c>
      <c r="B10" s="1">
        <v>500</v>
      </c>
      <c r="C10" s="1">
        <v>550</v>
      </c>
      <c r="D10" s="1">
        <v>50</v>
      </c>
      <c r="E10" s="1">
        <v>-6632.1446889054923</v>
      </c>
      <c r="F10" s="1">
        <v>402.12045735461697</v>
      </c>
    </row>
    <row r="12" spans="1:14" x14ac:dyDescent="0.25">
      <c r="J12" s="2"/>
      <c r="K12" s="2"/>
      <c r="L12" s="2"/>
      <c r="M12" s="2"/>
    </row>
    <row r="13" spans="1:14" x14ac:dyDescent="0.25">
      <c r="J13" s="2"/>
      <c r="K13" s="2"/>
      <c r="L13" s="2"/>
      <c r="M13" s="2"/>
    </row>
    <row r="14" spans="1:14" x14ac:dyDescent="0.25">
      <c r="J14" s="2"/>
      <c r="K14" s="2"/>
      <c r="L14" s="2"/>
      <c r="M14" s="2"/>
    </row>
    <row r="15" spans="1:14" x14ac:dyDescent="0.25">
      <c r="A15" s="5" t="s">
        <v>25</v>
      </c>
      <c r="B15" t="s">
        <v>5</v>
      </c>
      <c r="C15" t="s">
        <v>6</v>
      </c>
      <c r="D15" t="s">
        <v>7</v>
      </c>
      <c r="E15" t="s">
        <v>8</v>
      </c>
      <c r="F15" t="s">
        <v>9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15</v>
      </c>
      <c r="N15" s="5" t="s">
        <v>31</v>
      </c>
    </row>
    <row r="16" spans="1:14" x14ac:dyDescent="0.25">
      <c r="A16">
        <v>1</v>
      </c>
      <c r="B16" s="4">
        <f t="shared" ref="B16:D24" si="0">B2</f>
        <v>500</v>
      </c>
      <c r="C16" s="4">
        <f t="shared" si="0"/>
        <v>500</v>
      </c>
      <c r="D16" s="4">
        <f t="shared" si="0"/>
        <v>100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f>-$E2*B2</f>
        <v>3834721.0784579576</v>
      </c>
      <c r="K16" s="4">
        <f t="shared" ref="K16:L24" si="1">-$E2*C2</f>
        <v>3834721.0784579576</v>
      </c>
      <c r="L16" s="4">
        <f t="shared" si="1"/>
        <v>766944.2156915915</v>
      </c>
      <c r="N16" s="4">
        <f>E2</f>
        <v>-7669.4421569159149</v>
      </c>
    </row>
    <row r="17" spans="1:14" x14ac:dyDescent="0.25">
      <c r="A17">
        <v>2</v>
      </c>
      <c r="B17" s="4">
        <f t="shared" si="0"/>
        <v>600</v>
      </c>
      <c r="C17" s="4">
        <f t="shared" si="0"/>
        <v>600</v>
      </c>
      <c r="D17" s="4">
        <f t="shared" si="0"/>
        <v>100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f t="shared" ref="J17:J24" si="2">-$E3*B3</f>
        <v>2785479.2470161929</v>
      </c>
      <c r="K17" s="4">
        <f t="shared" si="1"/>
        <v>2785479.2470161929</v>
      </c>
      <c r="L17" s="4">
        <f t="shared" si="1"/>
        <v>464246.54116936546</v>
      </c>
      <c r="N17" s="4">
        <f t="shared" ref="N17:N24" si="3">E3</f>
        <v>-4642.4654116936545</v>
      </c>
    </row>
    <row r="18" spans="1:14" x14ac:dyDescent="0.25">
      <c r="A18">
        <v>3</v>
      </c>
      <c r="B18" s="4">
        <f t="shared" si="0"/>
        <v>500</v>
      </c>
      <c r="C18" s="4">
        <f t="shared" si="0"/>
        <v>600</v>
      </c>
      <c r="D18" s="4">
        <f t="shared" si="0"/>
        <v>0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f t="shared" si="2"/>
        <v>2918440.2573998435</v>
      </c>
      <c r="K18" s="4">
        <f t="shared" si="1"/>
        <v>3502128.3088798122</v>
      </c>
      <c r="L18" s="4">
        <f t="shared" si="1"/>
        <v>0</v>
      </c>
      <c r="N18" s="4">
        <f t="shared" si="3"/>
        <v>-5836.8805147996873</v>
      </c>
    </row>
    <row r="19" spans="1:14" x14ac:dyDescent="0.25">
      <c r="A19">
        <v>4</v>
      </c>
      <c r="B19" s="4">
        <f t="shared" si="0"/>
        <v>500</v>
      </c>
      <c r="C19" s="4">
        <f t="shared" si="0"/>
        <v>500</v>
      </c>
      <c r="D19" s="4">
        <f t="shared" si="0"/>
        <v>0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f t="shared" si="2"/>
        <v>2860458.7872693352</v>
      </c>
      <c r="K19" s="4">
        <f t="shared" si="1"/>
        <v>2860458.7872693352</v>
      </c>
      <c r="L19" s="4">
        <f t="shared" si="1"/>
        <v>0</v>
      </c>
      <c r="N19" s="4">
        <f t="shared" si="3"/>
        <v>-5720.9175745386701</v>
      </c>
    </row>
    <row r="20" spans="1:14" x14ac:dyDescent="0.25">
      <c r="A20">
        <v>5</v>
      </c>
      <c r="B20" s="4">
        <f t="shared" si="0"/>
        <v>500</v>
      </c>
      <c r="C20" s="4">
        <f t="shared" si="0"/>
        <v>600</v>
      </c>
      <c r="D20" s="4">
        <f t="shared" si="0"/>
        <v>100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f t="shared" si="2"/>
        <v>3928107.8399589006</v>
      </c>
      <c r="K20" s="4">
        <f t="shared" si="1"/>
        <v>4713729.4079506807</v>
      </c>
      <c r="L20" s="4">
        <f t="shared" si="1"/>
        <v>785621.56799178012</v>
      </c>
      <c r="N20" s="4">
        <f t="shared" si="3"/>
        <v>-7856.215679917801</v>
      </c>
    </row>
    <row r="21" spans="1:14" x14ac:dyDescent="0.25">
      <c r="A21">
        <v>6</v>
      </c>
      <c r="B21" s="4">
        <f t="shared" si="0"/>
        <v>600</v>
      </c>
      <c r="C21" s="4">
        <f t="shared" si="0"/>
        <v>500</v>
      </c>
      <c r="D21" s="4">
        <f t="shared" si="0"/>
        <v>100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f t="shared" si="2"/>
        <v>2704558.5356385624</v>
      </c>
      <c r="K21" s="4">
        <f t="shared" si="1"/>
        <v>2253798.7796988017</v>
      </c>
      <c r="L21" s="4">
        <f t="shared" si="1"/>
        <v>450759.75593976036</v>
      </c>
      <c r="N21" s="4">
        <f t="shared" si="3"/>
        <v>-4507.5975593976036</v>
      </c>
    </row>
    <row r="22" spans="1:14" x14ac:dyDescent="0.25">
      <c r="A22">
        <v>7</v>
      </c>
      <c r="B22" s="4">
        <f t="shared" si="0"/>
        <v>550</v>
      </c>
      <c r="C22" s="4">
        <f t="shared" si="0"/>
        <v>550</v>
      </c>
      <c r="D22" s="4">
        <f t="shared" si="0"/>
        <v>100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f t="shared" si="2"/>
        <v>3397651.5312749115</v>
      </c>
      <c r="K22" s="4">
        <f t="shared" si="1"/>
        <v>3397651.5312749115</v>
      </c>
      <c r="L22" s="4">
        <f t="shared" si="1"/>
        <v>617754.82386816572</v>
      </c>
      <c r="N22" s="4">
        <f t="shared" si="3"/>
        <v>-6177.5482386816575</v>
      </c>
    </row>
    <row r="23" spans="1:14" x14ac:dyDescent="0.25">
      <c r="A23">
        <v>8</v>
      </c>
      <c r="B23" s="4">
        <f t="shared" si="0"/>
        <v>500</v>
      </c>
      <c r="C23" s="4">
        <f t="shared" si="0"/>
        <v>550</v>
      </c>
      <c r="D23" s="4">
        <f t="shared" si="0"/>
        <v>0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f t="shared" si="2"/>
        <v>2889265.8399761114</v>
      </c>
      <c r="K23" s="4">
        <f t="shared" si="1"/>
        <v>3178192.4239737224</v>
      </c>
      <c r="L23" s="4">
        <f t="shared" si="1"/>
        <v>0</v>
      </c>
      <c r="N23" s="4">
        <f t="shared" si="3"/>
        <v>-5778.5316799522225</v>
      </c>
    </row>
    <row r="24" spans="1:14" x14ac:dyDescent="0.25">
      <c r="A24">
        <v>9</v>
      </c>
      <c r="B24" s="4">
        <f t="shared" si="0"/>
        <v>500</v>
      </c>
      <c r="C24" s="4">
        <f t="shared" si="0"/>
        <v>550</v>
      </c>
      <c r="D24" s="4">
        <f t="shared" si="0"/>
        <v>50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f t="shared" si="2"/>
        <v>3316072.3444527462</v>
      </c>
      <c r="K24" s="4">
        <f t="shared" si="1"/>
        <v>3647679.5788980206</v>
      </c>
      <c r="L24" s="4">
        <f t="shared" si="1"/>
        <v>331607.23444527463</v>
      </c>
      <c r="N24" s="4">
        <f t="shared" si="3"/>
        <v>-6632.1446889054923</v>
      </c>
    </row>
    <row r="25" spans="1:14" x14ac:dyDescent="0.25">
      <c r="A25">
        <v>1</v>
      </c>
      <c r="B25" s="4">
        <v>0</v>
      </c>
      <c r="C25" s="4">
        <v>0</v>
      </c>
      <c r="D25" s="4">
        <v>0</v>
      </c>
      <c r="E25" s="4">
        <v>0</v>
      </c>
      <c r="F25" s="4">
        <f>B2</f>
        <v>500</v>
      </c>
      <c r="G25" s="4">
        <f t="shared" ref="G25:H33" si="4">C2</f>
        <v>500</v>
      </c>
      <c r="H25" s="4">
        <f t="shared" si="4"/>
        <v>100</v>
      </c>
      <c r="I25" s="4">
        <v>1</v>
      </c>
      <c r="J25" s="4">
        <f>-$F2*B2</f>
        <v>613233.37128225109</v>
      </c>
      <c r="K25" s="4">
        <f t="shared" ref="K25:L33" si="5">-$F2*C2</f>
        <v>613233.37128225109</v>
      </c>
      <c r="L25" s="4">
        <f t="shared" si="5"/>
        <v>122646.67425645021</v>
      </c>
      <c r="N25" s="4">
        <f>F2</f>
        <v>-1226.4667425645021</v>
      </c>
    </row>
    <row r="26" spans="1:14" x14ac:dyDescent="0.25">
      <c r="A26">
        <v>2</v>
      </c>
      <c r="B26" s="4">
        <v>0</v>
      </c>
      <c r="C26" s="4">
        <v>0</v>
      </c>
      <c r="D26" s="4">
        <v>0</v>
      </c>
      <c r="E26" s="4">
        <v>0</v>
      </c>
      <c r="F26" s="4">
        <f t="shared" ref="F26:F33" si="6">B3</f>
        <v>600</v>
      </c>
      <c r="G26" s="4">
        <f t="shared" si="4"/>
        <v>600</v>
      </c>
      <c r="H26" s="4">
        <f t="shared" si="4"/>
        <v>100</v>
      </c>
      <c r="I26" s="4">
        <v>1</v>
      </c>
      <c r="J26" s="4">
        <f t="shared" ref="J26:J33" si="7">-$F3*B3</f>
        <v>-1256379.1185445692</v>
      </c>
      <c r="K26" s="4">
        <f t="shared" si="5"/>
        <v>-1256379.1185445692</v>
      </c>
      <c r="L26" s="4">
        <f t="shared" si="5"/>
        <v>-209396.51975742824</v>
      </c>
      <c r="N26" s="4">
        <f t="shared" ref="N26:N33" si="8">F3</f>
        <v>2093.9651975742822</v>
      </c>
    </row>
    <row r="27" spans="1:14" x14ac:dyDescent="0.25">
      <c r="A27">
        <v>3</v>
      </c>
      <c r="B27" s="4">
        <v>0</v>
      </c>
      <c r="C27" s="4">
        <v>0</v>
      </c>
      <c r="D27" s="4">
        <v>0</v>
      </c>
      <c r="E27" s="4">
        <v>0</v>
      </c>
      <c r="F27" s="4">
        <f t="shared" si="6"/>
        <v>500</v>
      </c>
      <c r="G27" s="4">
        <f t="shared" si="4"/>
        <v>600</v>
      </c>
      <c r="H27" s="4">
        <f t="shared" si="4"/>
        <v>0</v>
      </c>
      <c r="I27" s="4">
        <v>1</v>
      </c>
      <c r="J27" s="4">
        <f t="shared" si="7"/>
        <v>-825354.17252888624</v>
      </c>
      <c r="K27" s="4">
        <f t="shared" si="5"/>
        <v>-990425.00703466346</v>
      </c>
      <c r="L27" s="4">
        <f t="shared" si="5"/>
        <v>0</v>
      </c>
      <c r="N27" s="4">
        <f t="shared" si="8"/>
        <v>1650.7083450577725</v>
      </c>
    </row>
    <row r="28" spans="1:14" x14ac:dyDescent="0.25">
      <c r="A28">
        <v>4</v>
      </c>
      <c r="B28" s="4">
        <v>0</v>
      </c>
      <c r="C28" s="4">
        <v>0</v>
      </c>
      <c r="D28" s="4">
        <v>0</v>
      </c>
      <c r="E28" s="4">
        <v>0</v>
      </c>
      <c r="F28" s="4">
        <f t="shared" si="6"/>
        <v>500</v>
      </c>
      <c r="G28" s="4">
        <f t="shared" si="4"/>
        <v>500</v>
      </c>
      <c r="H28" s="4">
        <f t="shared" si="4"/>
        <v>0</v>
      </c>
      <c r="I28" s="4">
        <v>1</v>
      </c>
      <c r="J28" s="4">
        <f t="shared" si="7"/>
        <v>400555.72117948439</v>
      </c>
      <c r="K28" s="4">
        <f t="shared" si="5"/>
        <v>400555.72117948439</v>
      </c>
      <c r="L28" s="4">
        <f t="shared" si="5"/>
        <v>0</v>
      </c>
      <c r="N28" s="4">
        <f t="shared" si="8"/>
        <v>-801.11144235896882</v>
      </c>
    </row>
    <row r="29" spans="1:14" x14ac:dyDescent="0.25">
      <c r="A29">
        <v>5</v>
      </c>
      <c r="B29" s="4">
        <v>0</v>
      </c>
      <c r="C29" s="4">
        <v>0</v>
      </c>
      <c r="D29" s="4">
        <v>0</v>
      </c>
      <c r="E29" s="4">
        <v>0</v>
      </c>
      <c r="F29" s="4">
        <f t="shared" si="6"/>
        <v>500</v>
      </c>
      <c r="G29" s="4">
        <f t="shared" si="4"/>
        <v>600</v>
      </c>
      <c r="H29" s="4">
        <f t="shared" si="4"/>
        <v>100</v>
      </c>
      <c r="I29" s="4">
        <v>1</v>
      </c>
      <c r="J29" s="4">
        <f t="shared" si="7"/>
        <v>-1009223.8800209485</v>
      </c>
      <c r="K29" s="4">
        <f t="shared" si="5"/>
        <v>-1211068.6560251382</v>
      </c>
      <c r="L29" s="4">
        <f t="shared" si="5"/>
        <v>-201844.77600418971</v>
      </c>
      <c r="N29" s="4">
        <f t="shared" si="8"/>
        <v>2018.447760041897</v>
      </c>
    </row>
    <row r="30" spans="1:14" x14ac:dyDescent="0.25">
      <c r="A30">
        <v>6</v>
      </c>
      <c r="B30" s="4">
        <v>0</v>
      </c>
      <c r="C30" s="4">
        <v>0</v>
      </c>
      <c r="D30" s="4">
        <v>0</v>
      </c>
      <c r="E30" s="4">
        <v>0</v>
      </c>
      <c r="F30" s="4">
        <f t="shared" si="6"/>
        <v>600</v>
      </c>
      <c r="G30" s="4">
        <f t="shared" si="4"/>
        <v>500</v>
      </c>
      <c r="H30" s="4">
        <f t="shared" si="4"/>
        <v>100</v>
      </c>
      <c r="I30" s="4">
        <v>1</v>
      </c>
      <c r="J30" s="4">
        <f t="shared" si="7"/>
        <v>713984.04994648788</v>
      </c>
      <c r="K30" s="4">
        <f t="shared" si="5"/>
        <v>594986.7082887399</v>
      </c>
      <c r="L30" s="4">
        <f t="shared" si="5"/>
        <v>118997.34165774798</v>
      </c>
      <c r="N30" s="4">
        <f t="shared" si="8"/>
        <v>-1189.9734165774798</v>
      </c>
    </row>
    <row r="31" spans="1:14" x14ac:dyDescent="0.25">
      <c r="A31">
        <v>7</v>
      </c>
      <c r="B31" s="4">
        <v>0</v>
      </c>
      <c r="C31" s="4">
        <v>0</v>
      </c>
      <c r="D31" s="4">
        <v>0</v>
      </c>
      <c r="E31" s="4">
        <v>0</v>
      </c>
      <c r="F31" s="4">
        <f t="shared" si="6"/>
        <v>550</v>
      </c>
      <c r="G31" s="4">
        <f t="shared" si="4"/>
        <v>550</v>
      </c>
      <c r="H31" s="4">
        <f t="shared" si="4"/>
        <v>100</v>
      </c>
      <c r="I31" s="4">
        <v>1</v>
      </c>
      <c r="J31" s="4">
        <f t="shared" si="7"/>
        <v>-225533.69495073264</v>
      </c>
      <c r="K31" s="4">
        <f t="shared" si="5"/>
        <v>-225533.69495073264</v>
      </c>
      <c r="L31" s="4">
        <f t="shared" si="5"/>
        <v>-41006.126354678665</v>
      </c>
      <c r="N31" s="4">
        <f t="shared" si="8"/>
        <v>410.06126354678662</v>
      </c>
    </row>
    <row r="32" spans="1:14" x14ac:dyDescent="0.25">
      <c r="A32">
        <v>8</v>
      </c>
      <c r="B32" s="4">
        <v>0</v>
      </c>
      <c r="C32" s="4">
        <v>0</v>
      </c>
      <c r="D32" s="4">
        <v>0</v>
      </c>
      <c r="E32" s="4">
        <v>0</v>
      </c>
      <c r="F32" s="4">
        <f t="shared" si="6"/>
        <v>500</v>
      </c>
      <c r="G32" s="4">
        <f t="shared" si="4"/>
        <v>550</v>
      </c>
      <c r="H32" s="4">
        <f t="shared" si="4"/>
        <v>0</v>
      </c>
      <c r="I32" s="4">
        <v>1</v>
      </c>
      <c r="J32" s="4">
        <f t="shared" si="7"/>
        <v>-208515.60526887179</v>
      </c>
      <c r="K32" s="4">
        <f t="shared" si="5"/>
        <v>-229367.16579575895</v>
      </c>
      <c r="L32" s="4">
        <f t="shared" si="5"/>
        <v>0</v>
      </c>
      <c r="N32" s="4">
        <f t="shared" si="8"/>
        <v>417.03121053774356</v>
      </c>
    </row>
    <row r="33" spans="1:19" x14ac:dyDescent="0.25">
      <c r="A33">
        <v>9</v>
      </c>
      <c r="B33" s="4">
        <v>0</v>
      </c>
      <c r="C33" s="4">
        <v>0</v>
      </c>
      <c r="D33" s="4">
        <v>0</v>
      </c>
      <c r="E33" s="4">
        <v>0</v>
      </c>
      <c r="F33" s="4">
        <f t="shared" si="6"/>
        <v>500</v>
      </c>
      <c r="G33" s="4">
        <f t="shared" si="4"/>
        <v>550</v>
      </c>
      <c r="H33" s="4">
        <f t="shared" si="4"/>
        <v>50</v>
      </c>
      <c r="I33" s="4">
        <v>1</v>
      </c>
      <c r="J33" s="4">
        <f t="shared" si="7"/>
        <v>-201060.22867730848</v>
      </c>
      <c r="K33" s="4">
        <f t="shared" si="5"/>
        <v>-221166.25154503933</v>
      </c>
      <c r="L33" s="4">
        <f t="shared" si="5"/>
        <v>-20106.022867730848</v>
      </c>
      <c r="N33" s="4">
        <f t="shared" si="8"/>
        <v>402.12045735461697</v>
      </c>
    </row>
    <row r="35" spans="1:19" x14ac:dyDescent="0.25">
      <c r="A35" s="5" t="s">
        <v>26</v>
      </c>
      <c r="B35">
        <v>1</v>
      </c>
      <c r="C35">
        <v>2</v>
      </c>
      <c r="D35">
        <v>3</v>
      </c>
      <c r="E35">
        <v>4</v>
      </c>
      <c r="F35">
        <v>5</v>
      </c>
      <c r="G35">
        <v>6</v>
      </c>
      <c r="H35">
        <v>7</v>
      </c>
      <c r="I35">
        <v>8</v>
      </c>
      <c r="J35">
        <v>9</v>
      </c>
      <c r="K35">
        <v>1</v>
      </c>
      <c r="L35">
        <v>2</v>
      </c>
      <c r="M35">
        <v>3</v>
      </c>
      <c r="N35">
        <v>4</v>
      </c>
      <c r="O35">
        <v>5</v>
      </c>
      <c r="P35">
        <v>6</v>
      </c>
      <c r="Q35">
        <v>7</v>
      </c>
      <c r="R35">
        <v>8</v>
      </c>
      <c r="S35">
        <v>9</v>
      </c>
    </row>
    <row r="36" spans="1:19" x14ac:dyDescent="0.25">
      <c r="A36" t="s">
        <v>5</v>
      </c>
      <c r="B36" s="4">
        <f t="array" ref="B36:S46">TRANSPOSE(B16:L33)</f>
        <v>500</v>
      </c>
      <c r="C36" s="4">
        <v>600</v>
      </c>
      <c r="D36" s="4">
        <v>500</v>
      </c>
      <c r="E36" s="4">
        <v>500</v>
      </c>
      <c r="F36" s="4">
        <v>500</v>
      </c>
      <c r="G36" s="4">
        <v>600</v>
      </c>
      <c r="H36" s="4">
        <v>550</v>
      </c>
      <c r="I36" s="4">
        <v>500</v>
      </c>
      <c r="J36" s="4">
        <v>500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25">
      <c r="A37" t="s">
        <v>6</v>
      </c>
      <c r="B37" s="4">
        <v>500</v>
      </c>
      <c r="C37" s="4">
        <v>600</v>
      </c>
      <c r="D37" s="4">
        <v>600</v>
      </c>
      <c r="E37" s="4">
        <v>500</v>
      </c>
      <c r="F37" s="4">
        <v>600</v>
      </c>
      <c r="G37" s="4">
        <v>500</v>
      </c>
      <c r="H37" s="4">
        <v>550</v>
      </c>
      <c r="I37" s="4">
        <v>550</v>
      </c>
      <c r="J37" s="4">
        <v>550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 x14ac:dyDescent="0.25">
      <c r="A38" t="s">
        <v>7</v>
      </c>
      <c r="B38" s="4">
        <v>100</v>
      </c>
      <c r="C38" s="4">
        <v>100</v>
      </c>
      <c r="D38" s="4">
        <v>0</v>
      </c>
      <c r="E38" s="4">
        <v>0</v>
      </c>
      <c r="F38" s="4">
        <v>100</v>
      </c>
      <c r="G38" s="4">
        <v>100</v>
      </c>
      <c r="H38" s="4">
        <v>100</v>
      </c>
      <c r="I38" s="4">
        <v>0</v>
      </c>
      <c r="J38" s="4">
        <v>50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</row>
    <row r="39" spans="1:19" x14ac:dyDescent="0.25">
      <c r="A39" t="s">
        <v>8</v>
      </c>
      <c r="B39" s="4">
        <v>1</v>
      </c>
      <c r="C39" s="4">
        <v>1</v>
      </c>
      <c r="D39" s="4">
        <v>1</v>
      </c>
      <c r="E39" s="4">
        <v>1</v>
      </c>
      <c r="F39" s="4">
        <v>1</v>
      </c>
      <c r="G39" s="4">
        <v>1</v>
      </c>
      <c r="H39" s="4">
        <v>1</v>
      </c>
      <c r="I39" s="4">
        <v>1</v>
      </c>
      <c r="J39" s="4">
        <v>1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</row>
    <row r="40" spans="1:19" x14ac:dyDescent="0.25">
      <c r="A40" t="s">
        <v>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500</v>
      </c>
      <c r="L40" s="4">
        <v>600</v>
      </c>
      <c r="M40" s="4">
        <v>500</v>
      </c>
      <c r="N40" s="4">
        <v>500</v>
      </c>
      <c r="O40" s="4">
        <v>500</v>
      </c>
      <c r="P40" s="4">
        <v>600</v>
      </c>
      <c r="Q40" s="4">
        <v>550</v>
      </c>
      <c r="R40" s="4">
        <v>500</v>
      </c>
      <c r="S40" s="4">
        <v>500</v>
      </c>
    </row>
    <row r="41" spans="1:19" x14ac:dyDescent="0.25">
      <c r="A41" t="s">
        <v>10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500</v>
      </c>
      <c r="L41" s="4">
        <v>600</v>
      </c>
      <c r="M41" s="4">
        <v>600</v>
      </c>
      <c r="N41" s="4">
        <v>500</v>
      </c>
      <c r="O41" s="4">
        <v>600</v>
      </c>
      <c r="P41" s="4">
        <v>500</v>
      </c>
      <c r="Q41" s="4">
        <v>550</v>
      </c>
      <c r="R41" s="4">
        <v>550</v>
      </c>
      <c r="S41" s="4">
        <v>550</v>
      </c>
    </row>
    <row r="42" spans="1:19" x14ac:dyDescent="0.25">
      <c r="A42" t="s">
        <v>11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100</v>
      </c>
      <c r="L42" s="4">
        <v>100</v>
      </c>
      <c r="M42" s="4">
        <v>0</v>
      </c>
      <c r="N42" s="4">
        <v>0</v>
      </c>
      <c r="O42" s="4">
        <v>100</v>
      </c>
      <c r="P42" s="4">
        <v>100</v>
      </c>
      <c r="Q42" s="4">
        <v>100</v>
      </c>
      <c r="R42" s="4">
        <v>0</v>
      </c>
      <c r="S42" s="4">
        <v>50</v>
      </c>
    </row>
    <row r="43" spans="1:19" x14ac:dyDescent="0.25">
      <c r="A43" t="s">
        <v>12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1</v>
      </c>
      <c r="L43" s="4">
        <v>1</v>
      </c>
      <c r="M43" s="4">
        <v>1</v>
      </c>
      <c r="N43" s="4">
        <v>1</v>
      </c>
      <c r="O43" s="4">
        <v>1</v>
      </c>
      <c r="P43" s="4">
        <v>1</v>
      </c>
      <c r="Q43" s="4">
        <v>1</v>
      </c>
      <c r="R43" s="4">
        <v>1</v>
      </c>
      <c r="S43" s="4">
        <v>1</v>
      </c>
    </row>
    <row r="44" spans="1:19" x14ac:dyDescent="0.25">
      <c r="A44" t="s">
        <v>13</v>
      </c>
      <c r="B44" s="4">
        <v>3834721.0784579576</v>
      </c>
      <c r="C44" s="4">
        <v>2785479.2470161929</v>
      </c>
      <c r="D44" s="4">
        <v>2918440.2573998435</v>
      </c>
      <c r="E44" s="4">
        <v>2860458.7872693352</v>
      </c>
      <c r="F44" s="4">
        <v>3928107.8399589006</v>
      </c>
      <c r="G44" s="4">
        <v>2704558.5356385624</v>
      </c>
      <c r="H44" s="4">
        <v>3397651.5312749115</v>
      </c>
      <c r="I44" s="4">
        <v>2889265.8399761114</v>
      </c>
      <c r="J44" s="4">
        <v>3316072.3444527462</v>
      </c>
      <c r="K44" s="4">
        <v>613233.37128225109</v>
      </c>
      <c r="L44" s="4">
        <v>-1256379.1185445692</v>
      </c>
      <c r="M44" s="4">
        <v>-825354.17252888624</v>
      </c>
      <c r="N44" s="4">
        <v>400555.72117948439</v>
      </c>
      <c r="O44" s="4">
        <v>-1009223.8800209485</v>
      </c>
      <c r="P44" s="4">
        <v>713984.04994648788</v>
      </c>
      <c r="Q44" s="4">
        <v>-225533.69495073264</v>
      </c>
      <c r="R44" s="4">
        <v>-208515.60526887179</v>
      </c>
      <c r="S44" s="4">
        <v>-201060.22867730848</v>
      </c>
    </row>
    <row r="45" spans="1:19" x14ac:dyDescent="0.25">
      <c r="A45" t="s">
        <v>14</v>
      </c>
      <c r="B45" s="4">
        <v>3834721.0784579576</v>
      </c>
      <c r="C45" s="4">
        <v>2785479.2470161929</v>
      </c>
      <c r="D45" s="4">
        <v>3502128.3088798122</v>
      </c>
      <c r="E45" s="4">
        <v>2860458.7872693352</v>
      </c>
      <c r="F45" s="4">
        <v>4713729.4079506807</v>
      </c>
      <c r="G45" s="4">
        <v>2253798.7796988017</v>
      </c>
      <c r="H45" s="4">
        <v>3397651.5312749115</v>
      </c>
      <c r="I45" s="4">
        <v>3178192.4239737224</v>
      </c>
      <c r="J45" s="4">
        <v>3647679.5788980206</v>
      </c>
      <c r="K45" s="4">
        <v>613233.37128225109</v>
      </c>
      <c r="L45" s="4">
        <v>-1256379.1185445692</v>
      </c>
      <c r="M45" s="4">
        <v>-990425.00703466346</v>
      </c>
      <c r="N45" s="4">
        <v>400555.72117948439</v>
      </c>
      <c r="O45" s="4">
        <v>-1211068.6560251382</v>
      </c>
      <c r="P45" s="4">
        <v>594986.7082887399</v>
      </c>
      <c r="Q45" s="4">
        <v>-225533.69495073264</v>
      </c>
      <c r="R45" s="4">
        <v>-229367.16579575895</v>
      </c>
      <c r="S45" s="4">
        <v>-221166.25154503933</v>
      </c>
    </row>
    <row r="46" spans="1:19" x14ac:dyDescent="0.25">
      <c r="A46" t="s">
        <v>15</v>
      </c>
      <c r="B46" s="4">
        <v>766944.2156915915</v>
      </c>
      <c r="C46" s="4">
        <v>464246.54116936546</v>
      </c>
      <c r="D46" s="4">
        <v>0</v>
      </c>
      <c r="E46" s="4">
        <v>0</v>
      </c>
      <c r="F46" s="4">
        <v>785621.56799178012</v>
      </c>
      <c r="G46" s="4">
        <v>450759.75593976036</v>
      </c>
      <c r="H46" s="4">
        <v>617754.82386816572</v>
      </c>
      <c r="I46" s="4">
        <v>0</v>
      </c>
      <c r="J46" s="4">
        <v>331607.23444527463</v>
      </c>
      <c r="K46" s="4">
        <v>122646.67425645021</v>
      </c>
      <c r="L46" s="4">
        <v>-209396.51975742824</v>
      </c>
      <c r="M46" s="4">
        <v>0</v>
      </c>
      <c r="N46" s="4">
        <v>0</v>
      </c>
      <c r="O46" s="4">
        <v>-201844.77600418971</v>
      </c>
      <c r="P46" s="4">
        <v>118997.34165774798</v>
      </c>
      <c r="Q46" s="4">
        <v>-41006.126354678665</v>
      </c>
      <c r="R46" s="4">
        <v>0</v>
      </c>
      <c r="S46" s="4">
        <v>-20106.022867730848</v>
      </c>
    </row>
    <row r="48" spans="1:19" x14ac:dyDescent="0.25">
      <c r="A48" s="5" t="s">
        <v>27</v>
      </c>
      <c r="B48" t="s">
        <v>5</v>
      </c>
      <c r="C48" t="s">
        <v>6</v>
      </c>
      <c r="D48" t="s">
        <v>7</v>
      </c>
      <c r="E48" t="s">
        <v>8</v>
      </c>
      <c r="F48" t="s">
        <v>9</v>
      </c>
      <c r="G48" t="s">
        <v>10</v>
      </c>
      <c r="H48" t="s">
        <v>11</v>
      </c>
      <c r="I48" t="s">
        <v>12</v>
      </c>
      <c r="J48" t="s">
        <v>13</v>
      </c>
      <c r="K48" t="s">
        <v>14</v>
      </c>
      <c r="L48" t="s">
        <v>15</v>
      </c>
    </row>
    <row r="49" spans="1:12" x14ac:dyDescent="0.25">
      <c r="A49" t="s">
        <v>22</v>
      </c>
      <c r="B49" s="4">
        <f t="array" ref="B49:L59">MMULT(B36:S46,B16:L33)</f>
        <v>2522500</v>
      </c>
      <c r="C49" s="4">
        <v>2612500</v>
      </c>
      <c r="D49" s="4">
        <v>300000</v>
      </c>
      <c r="E49" s="4">
        <v>4750</v>
      </c>
      <c r="F49" s="4">
        <v>0</v>
      </c>
      <c r="G49" s="4">
        <v>0</v>
      </c>
      <c r="H49" s="4">
        <v>0</v>
      </c>
      <c r="I49" s="4">
        <v>0</v>
      </c>
      <c r="J49" s="4">
        <v>15036264085.551502</v>
      </c>
      <c r="K49" s="4">
        <v>15760729950.944963</v>
      </c>
      <c r="L49" s="4">
        <v>1830855440.4572902</v>
      </c>
    </row>
    <row r="50" spans="1:12" x14ac:dyDescent="0.25">
      <c r="A50" t="s">
        <v>23</v>
      </c>
      <c r="B50" s="4">
        <v>2612500</v>
      </c>
      <c r="C50" s="4">
        <v>2737500</v>
      </c>
      <c r="D50" s="4">
        <v>302500</v>
      </c>
      <c r="E50" s="4">
        <v>4950</v>
      </c>
      <c r="F50" s="4">
        <v>0</v>
      </c>
      <c r="G50" s="4">
        <v>0</v>
      </c>
      <c r="H50" s="4">
        <v>0</v>
      </c>
      <c r="I50" s="4">
        <v>0</v>
      </c>
      <c r="J50" s="4">
        <v>15760729950.944963</v>
      </c>
      <c r="K50" s="4">
        <v>16698229444.801718</v>
      </c>
      <c r="L50" s="4">
        <v>1880921983.3847554</v>
      </c>
    </row>
    <row r="51" spans="1:12" x14ac:dyDescent="0.25">
      <c r="A51" t="s">
        <v>7</v>
      </c>
      <c r="B51" s="4">
        <v>300000</v>
      </c>
      <c r="C51" s="4">
        <v>302500</v>
      </c>
      <c r="D51" s="4">
        <v>52500</v>
      </c>
      <c r="E51" s="4">
        <v>550</v>
      </c>
      <c r="F51" s="4">
        <v>0</v>
      </c>
      <c r="G51" s="4">
        <v>0</v>
      </c>
      <c r="H51" s="4">
        <v>0</v>
      </c>
      <c r="I51" s="4">
        <v>0</v>
      </c>
      <c r="J51" s="4">
        <v>1830855440.4572902</v>
      </c>
      <c r="K51" s="4">
        <v>1880921983.3847554</v>
      </c>
      <c r="L51" s="4">
        <v>325113052.18833005</v>
      </c>
    </row>
    <row r="52" spans="1:12" x14ac:dyDescent="0.25">
      <c r="A52" t="s">
        <v>8</v>
      </c>
      <c r="B52" s="4">
        <v>4750</v>
      </c>
      <c r="C52" s="4">
        <v>4950</v>
      </c>
      <c r="D52" s="4">
        <v>550</v>
      </c>
      <c r="E52" s="4">
        <v>9</v>
      </c>
      <c r="F52" s="4">
        <v>0</v>
      </c>
      <c r="G52" s="4">
        <v>0</v>
      </c>
      <c r="H52" s="4">
        <v>0</v>
      </c>
      <c r="I52" s="4">
        <v>0</v>
      </c>
      <c r="J52" s="4">
        <v>28634755.461444564</v>
      </c>
      <c r="K52" s="4">
        <v>30173839.14341943</v>
      </c>
      <c r="L52" s="4">
        <v>3416934.1391059379</v>
      </c>
    </row>
    <row r="53" spans="1:12" x14ac:dyDescent="0.25">
      <c r="A53" t="s">
        <v>9</v>
      </c>
      <c r="B53" s="4">
        <v>0</v>
      </c>
      <c r="C53" s="4">
        <v>0</v>
      </c>
      <c r="D53" s="4">
        <v>0</v>
      </c>
      <c r="E53" s="4">
        <v>0</v>
      </c>
      <c r="F53" s="4">
        <v>2522500</v>
      </c>
      <c r="G53" s="4">
        <v>2612500</v>
      </c>
      <c r="H53" s="4">
        <v>300000</v>
      </c>
      <c r="I53" s="4">
        <v>4750</v>
      </c>
      <c r="J53" s="4">
        <v>-1064662970.3988917</v>
      </c>
      <c r="K53" s="4">
        <v>-1339997972.3458328</v>
      </c>
      <c r="L53" s="4">
        <v>-126444938.66261658</v>
      </c>
    </row>
    <row r="54" spans="1:12" x14ac:dyDescent="0.25">
      <c r="A54" t="s">
        <v>10</v>
      </c>
      <c r="B54" s="4">
        <v>0</v>
      </c>
      <c r="C54" s="4">
        <v>0</v>
      </c>
      <c r="D54" s="4">
        <v>0</v>
      </c>
      <c r="E54" s="4">
        <v>0</v>
      </c>
      <c r="F54" s="4">
        <v>2612500</v>
      </c>
      <c r="G54" s="4">
        <v>2737500</v>
      </c>
      <c r="H54" s="4">
        <v>302500</v>
      </c>
      <c r="I54" s="4">
        <v>4950</v>
      </c>
      <c r="J54" s="4">
        <v>-1339997972.3458328</v>
      </c>
      <c r="K54" s="4">
        <v>-1642172680.3477268</v>
      </c>
      <c r="L54" s="4">
        <v>-159534451.5721969</v>
      </c>
    </row>
    <row r="55" spans="1:12" x14ac:dyDescent="0.25">
      <c r="A55" t="s">
        <v>11</v>
      </c>
      <c r="B55" s="4">
        <v>0</v>
      </c>
      <c r="C55" s="4">
        <v>0</v>
      </c>
      <c r="D55" s="4">
        <v>0</v>
      </c>
      <c r="E55" s="4">
        <v>0</v>
      </c>
      <c r="F55" s="4">
        <v>300000</v>
      </c>
      <c r="G55" s="4">
        <v>302500</v>
      </c>
      <c r="H55" s="4">
        <v>52500</v>
      </c>
      <c r="I55" s="4">
        <v>550</v>
      </c>
      <c r="J55" s="4">
        <v>-126444938.66261658</v>
      </c>
      <c r="K55" s="4">
        <v>-159534451.57219687</v>
      </c>
      <c r="L55" s="4">
        <v>-22065641.763596386</v>
      </c>
    </row>
    <row r="56" spans="1:12" x14ac:dyDescent="0.25">
      <c r="A56" t="s">
        <v>12</v>
      </c>
      <c r="B56" s="4">
        <v>0</v>
      </c>
      <c r="C56" s="4">
        <v>0</v>
      </c>
      <c r="D56" s="4">
        <v>0</v>
      </c>
      <c r="E56" s="4">
        <v>0</v>
      </c>
      <c r="F56" s="4">
        <v>4750</v>
      </c>
      <c r="G56" s="4">
        <v>4950</v>
      </c>
      <c r="H56" s="4">
        <v>550</v>
      </c>
      <c r="I56" s="4">
        <v>9</v>
      </c>
      <c r="J56" s="4">
        <v>-1998293.5575830936</v>
      </c>
      <c r="K56" s="4">
        <v>-2525164.0931454268</v>
      </c>
      <c r="L56" s="4">
        <v>-230709.42906982926</v>
      </c>
    </row>
    <row r="57" spans="1:12" x14ac:dyDescent="0.25">
      <c r="A57" t="s">
        <v>13</v>
      </c>
      <c r="B57" s="4">
        <v>15036264085.551502</v>
      </c>
      <c r="C57" s="4">
        <v>15760729950.944963</v>
      </c>
      <c r="D57" s="4">
        <v>1830855440.4572902</v>
      </c>
      <c r="E57" s="4">
        <v>28634755.461444564</v>
      </c>
      <c r="F57" s="4">
        <v>-1064662970.3988917</v>
      </c>
      <c r="G57" s="4">
        <v>-1339997972.3458328</v>
      </c>
      <c r="H57" s="4">
        <v>-126444938.66261658</v>
      </c>
      <c r="I57" s="4">
        <v>-1998293.5575830936</v>
      </c>
      <c r="J57" s="4">
        <v>97255668822906.516</v>
      </c>
      <c r="K57" s="4">
        <v>103023823577311.81</v>
      </c>
      <c r="L57" s="4">
        <v>12378079849519.904</v>
      </c>
    </row>
    <row r="58" spans="1:12" x14ac:dyDescent="0.25">
      <c r="A58" t="s">
        <v>14</v>
      </c>
      <c r="B58" s="4">
        <v>15760729950.944963</v>
      </c>
      <c r="C58" s="4">
        <v>16698229444.801718</v>
      </c>
      <c r="D58" s="4">
        <v>1880921983.3847554</v>
      </c>
      <c r="E58" s="4">
        <v>30173839.14341943</v>
      </c>
      <c r="F58" s="4">
        <v>-1339997972.3458328</v>
      </c>
      <c r="G58" s="4">
        <v>-1642172680.3477268</v>
      </c>
      <c r="H58" s="4">
        <v>-159534451.57219687</v>
      </c>
      <c r="I58" s="4">
        <v>-2525164.0931454268</v>
      </c>
      <c r="J58" s="4">
        <v>103023823577311.81</v>
      </c>
      <c r="K58" s="4">
        <v>110229486708761.45</v>
      </c>
      <c r="L58" s="4">
        <v>12929045296409.467</v>
      </c>
    </row>
    <row r="59" spans="1:12" x14ac:dyDescent="0.25">
      <c r="A59" t="s">
        <v>15</v>
      </c>
      <c r="B59" s="4">
        <v>1830855440.4572902</v>
      </c>
      <c r="C59" s="4">
        <v>1880921983.3847554</v>
      </c>
      <c r="D59" s="4">
        <v>325113052.18833005</v>
      </c>
      <c r="E59" s="4">
        <v>3416934.1391059379</v>
      </c>
      <c r="F59" s="4">
        <v>-126444938.66261658</v>
      </c>
      <c r="G59" s="4">
        <v>-159534451.5721969</v>
      </c>
      <c r="H59" s="4">
        <v>-22065641.763596386</v>
      </c>
      <c r="I59" s="4">
        <v>-230709.42906982926</v>
      </c>
      <c r="J59" s="4">
        <v>12378079849519.904</v>
      </c>
      <c r="K59" s="4">
        <v>12929045296409.467</v>
      </c>
      <c r="L59" s="4">
        <v>2231574811656.7334</v>
      </c>
    </row>
    <row r="61" spans="1:12" x14ac:dyDescent="0.25">
      <c r="A61" s="5" t="s">
        <v>28</v>
      </c>
      <c r="B61" t="s">
        <v>5</v>
      </c>
      <c r="C61" t="s">
        <v>6</v>
      </c>
      <c r="D61" t="s">
        <v>7</v>
      </c>
      <c r="E61" t="s">
        <v>8</v>
      </c>
      <c r="F61" t="s">
        <v>9</v>
      </c>
      <c r="G61" t="s">
        <v>10</v>
      </c>
      <c r="H61" t="s">
        <v>11</v>
      </c>
      <c r="I61" t="s">
        <v>12</v>
      </c>
      <c r="J61" t="s">
        <v>13</v>
      </c>
      <c r="K61" t="s">
        <v>14</v>
      </c>
      <c r="L61" t="s">
        <v>15</v>
      </c>
    </row>
    <row r="62" spans="1:12" x14ac:dyDescent="0.25">
      <c r="A62" t="s">
        <v>22</v>
      </c>
      <c r="B62" s="4">
        <f t="array" ref="B62:L72">MINVERSE(B49:L59)</f>
        <v>5.2130818300404778E-3</v>
      </c>
      <c r="C62" s="4">
        <v>-2.1512968102001553E-3</v>
      </c>
      <c r="D62" s="4">
        <v>-2.3313805714513997E-4</v>
      </c>
      <c r="E62" s="4">
        <v>-2.8133111664272259</v>
      </c>
      <c r="F62" s="4">
        <v>2.0615578472684334E-4</v>
      </c>
      <c r="G62" s="4">
        <v>6.1923476954163338E-3</v>
      </c>
      <c r="H62" s="4">
        <v>-2.3938734118256476E-4</v>
      </c>
      <c r="I62" s="4">
        <v>-3.3972267023236196</v>
      </c>
      <c r="J62" s="4">
        <v>1.4266792265498244E-7</v>
      </c>
      <c r="K62" s="4">
        <v>3.0763975039898509E-7</v>
      </c>
      <c r="L62" s="4">
        <v>-5.9501482622574573E-7</v>
      </c>
    </row>
    <row r="63" spans="1:12" x14ac:dyDescent="0.25">
      <c r="A63" t="s">
        <v>23</v>
      </c>
      <c r="B63" s="4">
        <v>-2.1512968102004367E-3</v>
      </c>
      <c r="C63" s="4">
        <v>1.1525401346979935E-3</v>
      </c>
      <c r="D63" s="4">
        <v>3.2380324586484709E-5</v>
      </c>
      <c r="E63" s="4">
        <v>0.96657222950846688</v>
      </c>
      <c r="F63" s="4">
        <v>-6.0328417628823555E-5</v>
      </c>
      <c r="G63" s="4">
        <v>-2.2925693336903839E-3</v>
      </c>
      <c r="H63" s="4">
        <v>8.1874406382282788E-5</v>
      </c>
      <c r="I63" s="4">
        <v>1.2474138794726419</v>
      </c>
      <c r="J63" s="4">
        <v>-3.4309455448445036E-9</v>
      </c>
      <c r="K63" s="4">
        <v>-1.6191734348797638E-7</v>
      </c>
      <c r="L63" s="4">
        <v>2.2843258589017331E-7</v>
      </c>
    </row>
    <row r="64" spans="1:12" x14ac:dyDescent="0.25">
      <c r="A64" t="s">
        <v>7</v>
      </c>
      <c r="B64" s="4">
        <v>-2.3313805714532393E-4</v>
      </c>
      <c r="C64" s="4">
        <v>3.2380324586560082E-5</v>
      </c>
      <c r="D64" s="4">
        <v>1.9655583122500388E-3</v>
      </c>
      <c r="E64" s="4">
        <v>-0.15328028028468965</v>
      </c>
      <c r="F64" s="4">
        <v>4.7223589363915667E-5</v>
      </c>
      <c r="G64" s="4">
        <v>6.068933704567169E-4</v>
      </c>
      <c r="H64" s="4">
        <v>-1.5476363618868787E-4</v>
      </c>
      <c r="I64" s="4">
        <v>-0.33976366444646439</v>
      </c>
      <c r="J64" s="4">
        <v>9.6507728702611592E-8</v>
      </c>
      <c r="K64" s="4">
        <v>-1.0090706340795838E-8</v>
      </c>
      <c r="L64" s="4">
        <v>-3.5511695473418299E-7</v>
      </c>
    </row>
    <row r="65" spans="1:19" x14ac:dyDescent="0.25">
      <c r="A65" t="s">
        <v>8</v>
      </c>
      <c r="B65" s="4">
        <v>-2.8133111664269248</v>
      </c>
      <c r="C65" s="4">
        <v>0.966572229508186</v>
      </c>
      <c r="D65" s="4">
        <v>-0.15328028028478821</v>
      </c>
      <c r="E65" s="4">
        <v>1731.4489824471711</v>
      </c>
      <c r="F65" s="4">
        <v>-0.14478593276945617</v>
      </c>
      <c r="G65" s="4">
        <v>-3.7711020983485475</v>
      </c>
      <c r="H65" s="4">
        <v>0.17401058045577888</v>
      </c>
      <c r="I65" s="4">
        <v>2079.5294093246071</v>
      </c>
      <c r="J65" s="4">
        <v>-1.4613319028055057E-4</v>
      </c>
      <c r="K65" s="4">
        <v>-1.3644859568838843E-4</v>
      </c>
      <c r="L65" s="4">
        <v>4.0463904378543246E-4</v>
      </c>
    </row>
    <row r="66" spans="1:19" x14ac:dyDescent="0.25">
      <c r="A66" t="s">
        <v>9</v>
      </c>
      <c r="B66" s="4">
        <v>2.0615578472689338E-4</v>
      </c>
      <c r="C66" s="4">
        <v>-6.0328417628829999E-5</v>
      </c>
      <c r="D66" s="4">
        <v>4.7223589363930995E-5</v>
      </c>
      <c r="E66" s="4">
        <v>-0.14478593276950044</v>
      </c>
      <c r="F66" s="4">
        <v>1.0889343933414703E-4</v>
      </c>
      <c r="G66" s="4">
        <v>3.2403910924620424E-4</v>
      </c>
      <c r="H66" s="4">
        <v>-6.6637669746687301E-5</v>
      </c>
      <c r="I66" s="4">
        <v>-0.22661511293564945</v>
      </c>
      <c r="J66" s="4">
        <v>1.7724107880230182E-8</v>
      </c>
      <c r="K66" s="4">
        <v>7.4330194744503528E-9</v>
      </c>
      <c r="L66" s="4">
        <v>-3.9603373316619232E-8</v>
      </c>
    </row>
    <row r="67" spans="1:19" x14ac:dyDescent="0.25">
      <c r="A67" t="s">
        <v>10</v>
      </c>
      <c r="B67" s="4">
        <v>6.1923476954156729E-3</v>
      </c>
      <c r="C67" s="4">
        <v>-2.2925693336897849E-3</v>
      </c>
      <c r="D67" s="4">
        <v>6.0689337045694014E-4</v>
      </c>
      <c r="E67" s="4">
        <v>-3.7711020983485515</v>
      </c>
      <c r="F67" s="4">
        <v>3.2403910924610471E-4</v>
      </c>
      <c r="G67" s="4">
        <v>8.5279679638860847E-3</v>
      </c>
      <c r="H67" s="4">
        <v>-4.031388932056616E-4</v>
      </c>
      <c r="I67" s="4">
        <v>-4.7008632574754019</v>
      </c>
      <c r="J67" s="4">
        <v>3.2525213702208199E-7</v>
      </c>
      <c r="K67" s="4">
        <v>3.1306474454053961E-7</v>
      </c>
      <c r="L67" s="4">
        <v>-9.4212716406004565E-7</v>
      </c>
    </row>
    <row r="68" spans="1:19" x14ac:dyDescent="0.25">
      <c r="A68" t="s">
        <v>11</v>
      </c>
      <c r="B68" s="4">
        <v>-2.3938734118256254E-4</v>
      </c>
      <c r="C68" s="4">
        <v>8.187440638226624E-5</v>
      </c>
      <c r="D68" s="4">
        <v>-1.5476363618870145E-4</v>
      </c>
      <c r="E68" s="4">
        <v>0.17401058045579595</v>
      </c>
      <c r="F68" s="4">
        <v>-6.663766974668413E-5</v>
      </c>
      <c r="G68" s="4">
        <v>-4.0313889320569977E-4</v>
      </c>
      <c r="H68" s="4">
        <v>1.0628212530372459E-4</v>
      </c>
      <c r="I68" s="4">
        <v>0.24405286922178959</v>
      </c>
      <c r="J68" s="4">
        <v>-2.2903501778403212E-8</v>
      </c>
      <c r="K68" s="4">
        <v>-1.0384721227752425E-8</v>
      </c>
      <c r="L68" s="4">
        <v>6.4390885624426088E-8</v>
      </c>
    </row>
    <row r="69" spans="1:19" x14ac:dyDescent="0.25">
      <c r="A69" t="s">
        <v>12</v>
      </c>
      <c r="B69" s="4">
        <v>-3.3972267023232949</v>
      </c>
      <c r="C69" s="4">
        <v>1.247413879472318</v>
      </c>
      <c r="D69" s="4">
        <v>-0.33976366444658829</v>
      </c>
      <c r="E69" s="4">
        <v>2079.5294093246362</v>
      </c>
      <c r="F69" s="4">
        <v>-0.22661511293559619</v>
      </c>
      <c r="G69" s="4">
        <v>-4.7008632574754463</v>
      </c>
      <c r="H69" s="4">
        <v>0.24405286922177061</v>
      </c>
      <c r="I69" s="4">
        <v>2615.4834263779535</v>
      </c>
      <c r="J69" s="4">
        <v>-1.8223342036217735E-4</v>
      </c>
      <c r="K69" s="4">
        <v>-1.6986271309592439E-4</v>
      </c>
      <c r="L69" s="4">
        <v>5.2001384932496252E-4</v>
      </c>
    </row>
    <row r="70" spans="1:19" x14ac:dyDescent="0.25">
      <c r="A70" t="s">
        <v>13</v>
      </c>
      <c r="B70" s="4">
        <v>1.4266792265485872E-7</v>
      </c>
      <c r="C70" s="4">
        <v>-3.4309455447852527E-9</v>
      </c>
      <c r="D70" s="4">
        <v>9.6507728702617482E-8</v>
      </c>
      <c r="E70" s="4">
        <v>-1.4613319028049224E-4</v>
      </c>
      <c r="F70" s="4">
        <v>1.7724107880221969E-8</v>
      </c>
      <c r="G70" s="4">
        <v>3.2525213702195292E-7</v>
      </c>
      <c r="H70" s="4">
        <v>-2.2903501778396168E-8</v>
      </c>
      <c r="I70" s="4">
        <v>-1.8223342036210473E-4</v>
      </c>
      <c r="J70" s="4">
        <v>2.872941296282328E-11</v>
      </c>
      <c r="K70" s="4">
        <v>-2.0142037577811497E-12</v>
      </c>
      <c r="L70" s="4">
        <v>-4.6958307782842915E-11</v>
      </c>
    </row>
    <row r="71" spans="1:19" x14ac:dyDescent="0.25">
      <c r="A71" t="s">
        <v>14</v>
      </c>
      <c r="B71" s="4">
        <v>3.0763975039904841E-7</v>
      </c>
      <c r="C71" s="4">
        <v>-1.6191734348798601E-7</v>
      </c>
      <c r="D71" s="4">
        <v>-1.0090706340785803E-8</v>
      </c>
      <c r="E71" s="4">
        <v>-1.364485956884408E-4</v>
      </c>
      <c r="F71" s="4">
        <v>7.4330194744505423E-9</v>
      </c>
      <c r="G71" s="4">
        <v>3.1306474454065343E-7</v>
      </c>
      <c r="H71" s="4">
        <v>-1.0384721227755971E-8</v>
      </c>
      <c r="I71" s="4">
        <v>-1.6986271309598526E-4</v>
      </c>
      <c r="J71" s="4">
        <v>-2.0142037577720878E-12</v>
      </c>
      <c r="K71" s="4">
        <v>2.437274925176272E-11</v>
      </c>
      <c r="L71" s="4">
        <v>-3.0423149398485664E-11</v>
      </c>
    </row>
    <row r="72" spans="1:19" x14ac:dyDescent="0.25">
      <c r="A72" t="s">
        <v>15</v>
      </c>
      <c r="B72" s="4">
        <v>-5.9501482622565097E-7</v>
      </c>
      <c r="C72" s="4">
        <v>2.2843258589009946E-7</v>
      </c>
      <c r="D72" s="4">
        <v>-3.5511695473420549E-7</v>
      </c>
      <c r="E72" s="4">
        <v>4.0463904378541847E-4</v>
      </c>
      <c r="F72" s="4">
        <v>-3.9603373316606871E-8</v>
      </c>
      <c r="G72" s="4">
        <v>-9.4212716406001188E-7</v>
      </c>
      <c r="H72" s="4">
        <v>6.4390885624420358E-8</v>
      </c>
      <c r="I72" s="4">
        <v>5.2001384932493888E-4</v>
      </c>
      <c r="J72" s="4">
        <v>-4.6958307782855212E-11</v>
      </c>
      <c r="K72" s="4">
        <v>-3.0423149398472448E-11</v>
      </c>
      <c r="L72" s="4">
        <v>1.4977313317950872E-10</v>
      </c>
    </row>
    <row r="74" spans="1:19" x14ac:dyDescent="0.25">
      <c r="A74" s="5" t="s">
        <v>29</v>
      </c>
      <c r="B74">
        <v>1</v>
      </c>
      <c r="C74">
        <v>2</v>
      </c>
      <c r="D74">
        <v>3</v>
      </c>
      <c r="E74">
        <v>4</v>
      </c>
      <c r="F74">
        <v>5</v>
      </c>
      <c r="G74">
        <v>6</v>
      </c>
      <c r="H74">
        <v>7</v>
      </c>
      <c r="I74">
        <v>8</v>
      </c>
      <c r="J74">
        <v>9</v>
      </c>
      <c r="K74">
        <v>1</v>
      </c>
      <c r="L74">
        <v>2</v>
      </c>
      <c r="M74">
        <v>3</v>
      </c>
      <c r="N74">
        <v>4</v>
      </c>
      <c r="O74">
        <v>5</v>
      </c>
      <c r="P74">
        <v>6</v>
      </c>
      <c r="Q74">
        <v>7</v>
      </c>
      <c r="R74">
        <v>8</v>
      </c>
      <c r="S74">
        <v>9</v>
      </c>
    </row>
    <row r="75" spans="1:19" x14ac:dyDescent="0.25">
      <c r="A75" t="s">
        <v>22</v>
      </c>
      <c r="B75" s="4">
        <f t="array" ref="B75:S85">MMULT(B62:L72,B36:S46)</f>
        <v>-3.5271315794747904E-2</v>
      </c>
      <c r="C75" s="4">
        <v>-2.1464857193360332E-2</v>
      </c>
      <c r="D75" s="4">
        <v>-3.7866498021670303E-3</v>
      </c>
      <c r="E75" s="4">
        <v>5.6678838549636401E-3</v>
      </c>
      <c r="F75" s="4">
        <v>2.2226900002568717E-2</v>
      </c>
      <c r="G75" s="4">
        <v>2.6578824946844548E-2</v>
      </c>
      <c r="H75" s="4">
        <v>9.7720644930598399E-3</v>
      </c>
      <c r="I75" s="4">
        <v>-3.9617598456387348E-5</v>
      </c>
      <c r="J75" s="4">
        <v>-3.6832329086118887E-3</v>
      </c>
      <c r="K75" s="4">
        <v>-1.874659347900462E-2</v>
      </c>
      <c r="L75" s="4">
        <v>-2.3226471885627806E-2</v>
      </c>
      <c r="M75" s="4">
        <v>-1.1858599127727576E-3</v>
      </c>
      <c r="N75" s="4">
        <v>-1.7601647519243382E-2</v>
      </c>
      <c r="O75" s="4">
        <v>8.649739780554333E-4</v>
      </c>
      <c r="P75" s="4">
        <v>1.2800883177904537E-2</v>
      </c>
      <c r="Q75" s="4">
        <v>2.0851177415463364E-2</v>
      </c>
      <c r="R75" s="4">
        <v>1.1331476638799368E-2</v>
      </c>
      <c r="S75" s="4">
        <v>1.4912061586468793E-2</v>
      </c>
    </row>
    <row r="76" spans="1:19" x14ac:dyDescent="0.25">
      <c r="A76" t="s">
        <v>23</v>
      </c>
      <c r="B76" s="4">
        <v>1.1562405398717779E-2</v>
      </c>
      <c r="C76" s="4">
        <v>1.6031066924978743E-2</v>
      </c>
      <c r="D76" s="4">
        <v>5.3795833001653026E-3</v>
      </c>
      <c r="E76" s="4">
        <v>-5.778074566637148E-3</v>
      </c>
      <c r="F76" s="4">
        <v>-1.1564163756553641E-2</v>
      </c>
      <c r="G76" s="4">
        <v>-1.5937844363500153E-2</v>
      </c>
      <c r="H76" s="4">
        <v>-1.8644512294530013E-4</v>
      </c>
      <c r="I76" s="4">
        <v>3.0351034716991077E-4</v>
      </c>
      <c r="J76" s="4">
        <v>1.8996183860219007E-4</v>
      </c>
      <c r="K76" s="4">
        <v>5.7718526831482021E-3</v>
      </c>
      <c r="L76" s="4">
        <v>3.769818462661903E-3</v>
      </c>
      <c r="M76" s="4">
        <v>4.9068017282697107E-3</v>
      </c>
      <c r="N76" s="4">
        <v>4.7338006537026578E-3</v>
      </c>
      <c r="O76" s="4">
        <v>3.3431986912210651E-3</v>
      </c>
      <c r="P76" s="4">
        <v>1.5141655452975931E-3</v>
      </c>
      <c r="Q76" s="4">
        <v>-1.0567968015878434E-2</v>
      </c>
      <c r="R76" s="4">
        <v>-5.8095350155376105E-3</v>
      </c>
      <c r="S76" s="4">
        <v>-7.6621347328174588E-3</v>
      </c>
    </row>
    <row r="77" spans="1:19" x14ac:dyDescent="0.25">
      <c r="A77" t="s">
        <v>7</v>
      </c>
      <c r="B77" s="4">
        <v>1.926967521965417E-3</v>
      </c>
      <c r="C77" s="4">
        <v>-1.3280841631145845E-3</v>
      </c>
      <c r="D77" s="4">
        <v>-4.1080218421856649E-3</v>
      </c>
      <c r="E77" s="4">
        <v>-6.4668155795650391E-3</v>
      </c>
      <c r="F77" s="4">
        <v>-1.3249151713949914E-3</v>
      </c>
      <c r="G77" s="4">
        <v>-2.2211731190970863E-3</v>
      </c>
      <c r="H77" s="4">
        <v>7.0985145644210934E-3</v>
      </c>
      <c r="I77" s="4">
        <v>-5.273852945466749E-3</v>
      </c>
      <c r="J77" s="4">
        <v>1.1697380734429275E-2</v>
      </c>
      <c r="K77" s="4">
        <v>-1.8741659666132851E-2</v>
      </c>
      <c r="L77" s="4">
        <v>3.0178598730560557E-3</v>
      </c>
      <c r="M77" s="4">
        <v>-2.1674816157895196E-2</v>
      </c>
      <c r="N77" s="4">
        <v>2.1909648178172633E-2</v>
      </c>
      <c r="O77" s="4">
        <v>1.9008924827499184E-2</v>
      </c>
      <c r="P77" s="4">
        <v>-2.8160199693788301E-3</v>
      </c>
      <c r="Q77" s="4">
        <v>-4.0367980736707131E-4</v>
      </c>
      <c r="R77" s="4">
        <v>-1.6940676259574782E-4</v>
      </c>
      <c r="S77" s="4">
        <v>-1.3085051538141209E-4</v>
      </c>
    </row>
    <row r="78" spans="1:19" x14ac:dyDescent="0.25">
      <c r="A78" t="s">
        <v>8</v>
      </c>
      <c r="B78" s="4">
        <v>19.464728990151343</v>
      </c>
      <c r="C78" s="4">
        <v>8.8041683656640828</v>
      </c>
      <c r="D78" s="4">
        <v>0.39526181438895946</v>
      </c>
      <c r="E78" s="4">
        <v>-0.23403880931243748</v>
      </c>
      <c r="F78" s="4">
        <v>-9.9068196296179849</v>
      </c>
      <c r="G78" s="4">
        <v>-8.9380796304124601</v>
      </c>
      <c r="H78" s="4">
        <v>-9.7321774705261532</v>
      </c>
      <c r="I78" s="4">
        <v>0.53059762019739765</v>
      </c>
      <c r="J78" s="4">
        <v>0.61635874940748181</v>
      </c>
      <c r="K78" s="4">
        <v>15.325503533084543</v>
      </c>
      <c r="L78" s="4">
        <v>17.697496345145439</v>
      </c>
      <c r="M78" s="4">
        <v>0.22892361830267305</v>
      </c>
      <c r="N78" s="4">
        <v>8.3956426946301406</v>
      </c>
      <c r="O78" s="4">
        <v>-7.0683124874608723</v>
      </c>
      <c r="P78" s="4">
        <v>-12.863038751726485</v>
      </c>
      <c r="Q78" s="4">
        <v>-9.6689151868668972</v>
      </c>
      <c r="R78" s="4">
        <v>-5.2018328607448545</v>
      </c>
      <c r="S78" s="4">
        <v>-6.8454669044222314</v>
      </c>
    </row>
    <row r="79" spans="1:19" x14ac:dyDescent="0.25">
      <c r="A79" t="s">
        <v>9</v>
      </c>
      <c r="B79" s="4">
        <v>-1.0529018306867713E-3</v>
      </c>
      <c r="C79" s="4">
        <v>-8.7822649414293422E-4</v>
      </c>
      <c r="D79" s="4">
        <v>-1.4695309726265454E-4</v>
      </c>
      <c r="E79" s="4">
        <v>8.8676783680945864E-5</v>
      </c>
      <c r="F79" s="4">
        <v>3.6345331747136833E-4</v>
      </c>
      <c r="G79" s="4">
        <v>3.0249877307204909E-4</v>
      </c>
      <c r="H79" s="4">
        <v>1.1514554421424607E-3</v>
      </c>
      <c r="I79" s="4">
        <v>-5.5444478562528127E-5</v>
      </c>
      <c r="J79" s="4">
        <v>2.2744158429056395E-4</v>
      </c>
      <c r="K79" s="4">
        <v>-6.2426376272748654E-3</v>
      </c>
      <c r="L79" s="4">
        <v>3.1665682900598267E-3</v>
      </c>
      <c r="M79" s="4">
        <v>2.645575205752343E-4</v>
      </c>
      <c r="N79" s="4">
        <v>-7.2007355115638518E-5</v>
      </c>
      <c r="O79" s="4">
        <v>-3.3044505093458403E-3</v>
      </c>
      <c r="P79" s="4">
        <v>6.441320283679588E-3</v>
      </c>
      <c r="Q79" s="4">
        <v>7.8422285252056348E-4</v>
      </c>
      <c r="R79" s="4">
        <v>6.5247312418006552E-4</v>
      </c>
      <c r="S79" s="4">
        <v>-1.690046579280574E-3</v>
      </c>
    </row>
    <row r="80" spans="1:19" x14ac:dyDescent="0.25">
      <c r="A80" t="s">
        <v>10</v>
      </c>
      <c r="B80" s="4">
        <v>-3.5315358897951565E-2</v>
      </c>
      <c r="C80" s="4">
        <v>-2.9906594911128515E-2</v>
      </c>
      <c r="D80" s="4">
        <v>-4.848015996361088E-3</v>
      </c>
      <c r="E80" s="4">
        <v>4.6662154425531899E-3</v>
      </c>
      <c r="F80" s="4">
        <v>2.3392028647741814E-2</v>
      </c>
      <c r="G80" s="4">
        <v>1.9286561195669072E-2</v>
      </c>
      <c r="H80" s="4">
        <v>2.1240067430920551E-2</v>
      </c>
      <c r="I80" s="4">
        <v>-1.1214959809537905E-3</v>
      </c>
      <c r="J80" s="4">
        <v>2.6065930695624018E-3</v>
      </c>
      <c r="K80" s="4">
        <v>-3.9285160401479266E-2</v>
      </c>
      <c r="L80" s="4">
        <v>-3.4662754603309226E-2</v>
      </c>
      <c r="M80" s="4">
        <v>-5.7828474968008026E-4</v>
      </c>
      <c r="N80" s="4">
        <v>-1.9178242073952106E-2</v>
      </c>
      <c r="O80" s="4">
        <v>2.0391509425802617E-2</v>
      </c>
      <c r="P80" s="4">
        <v>2.3613872548245957E-2</v>
      </c>
      <c r="Q80" s="4">
        <v>2.2097764110110954E-2</v>
      </c>
      <c r="R80" s="4">
        <v>1.1911757903007039E-2</v>
      </c>
      <c r="S80" s="4">
        <v>1.5689537841236133E-2</v>
      </c>
    </row>
    <row r="81" spans="1:19" x14ac:dyDescent="0.25">
      <c r="A81" t="s">
        <v>11</v>
      </c>
      <c r="B81" s="4">
        <v>1.5109162835759415E-3</v>
      </c>
      <c r="C81" s="4">
        <v>1.19604753702654E-3</v>
      </c>
      <c r="D81" s="4">
        <v>2.3042587681669502E-4</v>
      </c>
      <c r="E81" s="4">
        <v>3.4523045108657974E-5</v>
      </c>
      <c r="F81" s="4">
        <v>-3.6613213923929883E-4</v>
      </c>
      <c r="G81" s="4">
        <v>-4.8509805408133641E-4</v>
      </c>
      <c r="H81" s="4">
        <v>-1.4218989658900602E-3</v>
      </c>
      <c r="I81" s="4">
        <v>1.688857394667384E-4</v>
      </c>
      <c r="J81" s="4">
        <v>-8.6766932278451933E-4</v>
      </c>
      <c r="K81" s="4">
        <v>7.2766790321732245E-3</v>
      </c>
      <c r="L81" s="4">
        <v>1.1545449052670874E-3</v>
      </c>
      <c r="M81" s="4">
        <v>-1.9605132215947934E-3</v>
      </c>
      <c r="N81" s="4">
        <v>-4.1692004274165341E-3</v>
      </c>
      <c r="O81" s="4">
        <v>2.1733183811830266E-3</v>
      </c>
      <c r="P81" s="4">
        <v>-1.740128539901035E-3</v>
      </c>
      <c r="Q81" s="4">
        <v>1.1711672692682825E-3</v>
      </c>
      <c r="R81" s="4">
        <v>-3.8347053029983069E-3</v>
      </c>
      <c r="S81" s="4">
        <v>-7.1162095980202133E-5</v>
      </c>
    </row>
    <row r="82" spans="1:19" x14ac:dyDescent="0.25">
      <c r="A82" t="s">
        <v>12</v>
      </c>
      <c r="B82" s="4">
        <v>19.277780658458937</v>
      </c>
      <c r="C82" s="4">
        <v>16.323507376486248</v>
      </c>
      <c r="D82" s="4">
        <v>2.6460194613663361</v>
      </c>
      <c r="E82" s="4">
        <v>-2.5334810146358677</v>
      </c>
      <c r="F82" s="4">
        <v>-12.597278175903796</v>
      </c>
      <c r="G82" s="4">
        <v>-10.372050981884257</v>
      </c>
      <c r="H82" s="4">
        <v>-11.902912789205971</v>
      </c>
      <c r="I82" s="4">
        <v>0.61650764122850887</v>
      </c>
      <c r="J82" s="4">
        <v>-1.4580921759383045</v>
      </c>
      <c r="K82" s="4">
        <v>24.01039834565352</v>
      </c>
      <c r="L82" s="4">
        <v>16.878830576235188</v>
      </c>
      <c r="M82" s="4">
        <v>0.30130810797945173</v>
      </c>
      <c r="N82" s="4">
        <v>10.710120510614416</v>
      </c>
      <c r="O82" s="4">
        <v>-9.2691493637387765</v>
      </c>
      <c r="P82" s="4">
        <v>-15.809529535794063</v>
      </c>
      <c r="Q82" s="4">
        <v>-12.138602080873344</v>
      </c>
      <c r="R82" s="4">
        <v>-6.339480677113599</v>
      </c>
      <c r="S82" s="4">
        <v>-7.343895882952566</v>
      </c>
    </row>
    <row r="83" spans="1:19" x14ac:dyDescent="0.25">
      <c r="A83" t="s">
        <v>13</v>
      </c>
      <c r="B83" s="4">
        <v>-4.329555339214561E-7</v>
      </c>
      <c r="C83" s="4">
        <v>-3.2580229119691173E-7</v>
      </c>
      <c r="D83" s="4">
        <v>-6.6720917743108883E-8</v>
      </c>
      <c r="E83" s="4">
        <v>-9.6946801154105489E-8</v>
      </c>
      <c r="F83" s="4">
        <v>-7.406619902447357E-7</v>
      </c>
      <c r="G83" s="4">
        <v>-6.0328286410933702E-7</v>
      </c>
      <c r="H83" s="4">
        <v>1.858170310613663E-6</v>
      </c>
      <c r="I83" s="4">
        <v>-8.0864649962037496E-8</v>
      </c>
      <c r="J83" s="4">
        <v>4.8906473772010971E-7</v>
      </c>
      <c r="K83" s="4">
        <v>-2.4122705618147669E-6</v>
      </c>
      <c r="L83" s="4">
        <v>-2.4695483679785293E-6</v>
      </c>
      <c r="M83" s="4">
        <v>6.2892698975984233E-8</v>
      </c>
      <c r="N83" s="4">
        <v>-4.4368021430849225E-8</v>
      </c>
      <c r="O83" s="4">
        <v>2.4127841461342775E-6</v>
      </c>
      <c r="P83" s="4">
        <v>2.462767060377326E-6</v>
      </c>
      <c r="Q83" s="4">
        <v>1.3562615202028561E-8</v>
      </c>
      <c r="R83" s="4">
        <v>-1.1229785624683294E-8</v>
      </c>
      <c r="S83" s="4">
        <v>-1.4589783841372789E-8</v>
      </c>
    </row>
    <row r="84" spans="1:19" x14ac:dyDescent="0.25">
      <c r="A84" t="s">
        <v>14</v>
      </c>
      <c r="B84" s="4">
        <v>-2.1905356318108348E-6</v>
      </c>
      <c r="C84" s="4">
        <v>-1.8687995886294755E-6</v>
      </c>
      <c r="D84" s="4">
        <v>-3.0096479516882599E-7</v>
      </c>
      <c r="E84" s="4">
        <v>3.683056959370907E-7</v>
      </c>
      <c r="F84" s="4">
        <v>2.2852557789893847E-6</v>
      </c>
      <c r="G84" s="4">
        <v>1.9377213310663029E-6</v>
      </c>
      <c r="H84" s="4">
        <v>-1.3784348487444077E-7</v>
      </c>
      <c r="I84" s="4">
        <v>-4.1542496027831321E-8</v>
      </c>
      <c r="J84" s="4">
        <v>-5.1596809479386162E-8</v>
      </c>
      <c r="K84" s="4">
        <v>-6.7259507509283243E-7</v>
      </c>
      <c r="L84" s="4">
        <v>-3.228348852738931E-7</v>
      </c>
      <c r="M84" s="4">
        <v>-7.8430550769856757E-7</v>
      </c>
      <c r="N84" s="4">
        <v>-6.5798777356356479E-7</v>
      </c>
      <c r="O84" s="4">
        <v>-6.8936512986266128E-7</v>
      </c>
      <c r="P84" s="4">
        <v>-4.6592267417854601E-7</v>
      </c>
      <c r="Q84" s="4">
        <v>1.5775151189041303E-6</v>
      </c>
      <c r="R84" s="4">
        <v>8.6909063575855939E-7</v>
      </c>
      <c r="S84" s="4">
        <v>1.1464052910067786E-6</v>
      </c>
    </row>
    <row r="85" spans="1:19" x14ac:dyDescent="0.25">
      <c r="A85" t="s">
        <v>15</v>
      </c>
      <c r="B85" s="4">
        <v>3.9675613672236591E-6</v>
      </c>
      <c r="C85" s="4">
        <v>3.165220066892336E-6</v>
      </c>
      <c r="D85" s="4">
        <v>6.0039360012542088E-7</v>
      </c>
      <c r="E85" s="4">
        <v>1.4544516081967107E-9</v>
      </c>
      <c r="F85" s="4">
        <v>-1.5193004903337978E-6</v>
      </c>
      <c r="G85" s="4">
        <v>-1.7227026421496856E-6</v>
      </c>
      <c r="H85" s="4">
        <v>-2.8850348494866154E-6</v>
      </c>
      <c r="I85" s="4">
        <v>4.0389540041390508E-7</v>
      </c>
      <c r="J85" s="4">
        <v>-2.011486904299782E-6</v>
      </c>
      <c r="K85" s="4">
        <v>6.5039540144679647E-6</v>
      </c>
      <c r="L85" s="4">
        <v>3.2730895856255464E-6</v>
      </c>
      <c r="M85" s="4">
        <v>3.8249474511022698E-6</v>
      </c>
      <c r="N85" s="4">
        <v>-1.8470047505566048E-6</v>
      </c>
      <c r="O85" s="4">
        <v>-4.6200034911021893E-6</v>
      </c>
      <c r="P85" s="4">
        <v>-2.1789157182861058E-6</v>
      </c>
      <c r="Q85" s="4">
        <v>-2.188347734677775E-6</v>
      </c>
      <c r="R85" s="4">
        <v>-1.1881660445184756E-6</v>
      </c>
      <c r="S85" s="4">
        <v>-1.5795533120537482E-6</v>
      </c>
    </row>
    <row r="86" spans="1:19" x14ac:dyDescent="0.25">
      <c r="A86" s="5" t="s">
        <v>30</v>
      </c>
    </row>
    <row r="87" spans="1:19" x14ac:dyDescent="0.25">
      <c r="A87" t="s">
        <v>22</v>
      </c>
      <c r="B87" s="9">
        <f t="array" ref="B87:B97">MMULT(B75:S85,N16:N33)</f>
        <v>21.986698734617402</v>
      </c>
    </row>
    <row r="88" spans="1:19" x14ac:dyDescent="0.25">
      <c r="A88" t="s">
        <v>23</v>
      </c>
      <c r="B88" s="9">
        <v>-0.3837792538466438</v>
      </c>
    </row>
    <row r="89" spans="1:19" x14ac:dyDescent="0.25">
      <c r="A89" t="s">
        <v>7</v>
      </c>
      <c r="B89" s="9">
        <v>-0.7679093945517067</v>
      </c>
    </row>
    <row r="90" spans="1:19" x14ac:dyDescent="0.25">
      <c r="A90" t="s">
        <v>8</v>
      </c>
      <c r="B90" s="9">
        <v>-15971.78170355984</v>
      </c>
    </row>
    <row r="91" spans="1:19" x14ac:dyDescent="0.25">
      <c r="A91" t="s">
        <v>9</v>
      </c>
      <c r="B91" s="9">
        <v>0.34330375617916709</v>
      </c>
    </row>
    <row r="92" spans="1:19" x14ac:dyDescent="0.25">
      <c r="A92" t="s">
        <v>10</v>
      </c>
      <c r="B92" s="9">
        <v>21.970651627953039</v>
      </c>
    </row>
    <row r="93" spans="1:19" x14ac:dyDescent="0.25">
      <c r="A93" t="s">
        <v>11</v>
      </c>
      <c r="B93" s="9">
        <v>-1.1508701858148482</v>
      </c>
    </row>
    <row r="94" spans="1:19" x14ac:dyDescent="0.25">
      <c r="A94" t="s">
        <v>12</v>
      </c>
      <c r="B94" s="9">
        <v>-11880.988138195034</v>
      </c>
    </row>
    <row r="95" spans="1:19" x14ac:dyDescent="0.25">
      <c r="A95" t="s">
        <v>13</v>
      </c>
      <c r="B95" s="9">
        <v>-7.8683790276437571E-5</v>
      </c>
    </row>
    <row r="96" spans="1:19" x14ac:dyDescent="0.25">
      <c r="A96" t="s">
        <v>14</v>
      </c>
      <c r="B96" s="9">
        <v>-1.1380128023108976E-4</v>
      </c>
    </row>
    <row r="97" spans="1:2" x14ac:dyDescent="0.25">
      <c r="A97" t="s">
        <v>15</v>
      </c>
      <c r="B97" s="9">
        <v>-2.1959911329161082E-3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topLeftCell="B9" zoomScale="106" zoomScaleNormal="106" workbookViewId="0">
      <selection activeCell="Q25" sqref="Q25"/>
    </sheetView>
  </sheetViews>
  <sheetFormatPr defaultRowHeight="16.5" x14ac:dyDescent="0.25"/>
  <cols>
    <col min="1" max="1" width="17" customWidth="1"/>
    <col min="2" max="19" width="6.625" customWidth="1"/>
  </cols>
  <sheetData>
    <row r="1" spans="1:14" x14ac:dyDescent="0.25">
      <c r="B1" t="s">
        <v>16</v>
      </c>
      <c r="C1" t="s">
        <v>32</v>
      </c>
      <c r="D1" t="s">
        <v>33</v>
      </c>
      <c r="E1" t="s">
        <v>3</v>
      </c>
      <c r="F1" t="s">
        <v>4</v>
      </c>
    </row>
    <row r="2" spans="1:14" x14ac:dyDescent="0.25">
      <c r="A2">
        <v>1</v>
      </c>
      <c r="B2" s="3">
        <v>500</v>
      </c>
      <c r="C2" s="1">
        <v>500</v>
      </c>
      <c r="D2" s="1">
        <v>100</v>
      </c>
      <c r="E2" s="1">
        <v>5514.735626988645</v>
      </c>
      <c r="F2" s="1">
        <v>-1251.2366837637924</v>
      </c>
      <c r="I2" s="2"/>
    </row>
    <row r="3" spans="1:14" x14ac:dyDescent="0.25">
      <c r="A3">
        <v>2</v>
      </c>
      <c r="B3" s="1">
        <v>600</v>
      </c>
      <c r="C3" s="1">
        <v>600</v>
      </c>
      <c r="D3" s="1">
        <v>100</v>
      </c>
      <c r="E3" s="1">
        <v>8872.9040980112095</v>
      </c>
      <c r="F3" s="1">
        <v>2347.4426163068824</v>
      </c>
    </row>
    <row r="4" spans="1:14" x14ac:dyDescent="0.25">
      <c r="A4">
        <v>3</v>
      </c>
      <c r="B4" s="1">
        <v>500</v>
      </c>
      <c r="C4" s="1">
        <v>600</v>
      </c>
      <c r="D4" s="1">
        <v>0</v>
      </c>
      <c r="E4" s="1">
        <v>4092.1665275269706</v>
      </c>
      <c r="F4" s="1">
        <v>1642.9910189780851</v>
      </c>
    </row>
    <row r="5" spans="1:14" x14ac:dyDescent="0.25">
      <c r="A5">
        <v>4</v>
      </c>
      <c r="B5" s="1">
        <v>500</v>
      </c>
      <c r="C5" s="1">
        <v>500</v>
      </c>
      <c r="D5" s="1">
        <v>0</v>
      </c>
      <c r="E5" s="1">
        <v>4208.3852539853224</v>
      </c>
      <c r="F5" s="1">
        <v>-890.65456715815992</v>
      </c>
    </row>
    <row r="6" spans="1:14" x14ac:dyDescent="0.25">
      <c r="A6">
        <v>5</v>
      </c>
      <c r="B6" s="1">
        <v>500</v>
      </c>
      <c r="C6" s="1">
        <v>600</v>
      </c>
      <c r="D6" s="1">
        <v>100</v>
      </c>
      <c r="E6" s="1">
        <v>5365.9081675128145</v>
      </c>
      <c r="F6" s="1">
        <v>2142.7133805293129</v>
      </c>
    </row>
    <row r="7" spans="1:14" x14ac:dyDescent="0.25">
      <c r="A7">
        <v>6</v>
      </c>
      <c r="B7" s="1">
        <v>600</v>
      </c>
      <c r="C7" s="1">
        <v>500</v>
      </c>
      <c r="D7" s="1">
        <v>100</v>
      </c>
      <c r="E7" s="1">
        <v>9004.7929201925308</v>
      </c>
      <c r="F7" s="1">
        <v>-1089.2221315970273</v>
      </c>
    </row>
    <row r="8" spans="1:14" x14ac:dyDescent="0.25">
      <c r="A8">
        <v>7</v>
      </c>
      <c r="B8" s="1">
        <v>550</v>
      </c>
      <c r="C8" s="1">
        <v>550</v>
      </c>
      <c r="D8" s="1">
        <v>100</v>
      </c>
      <c r="E8" s="1">
        <v>7179.0838123248268</v>
      </c>
      <c r="F8" s="1">
        <v>532.31152543481073</v>
      </c>
    </row>
    <row r="9" spans="1:14" x14ac:dyDescent="0.25">
      <c r="A9">
        <v>8</v>
      </c>
      <c r="B9" s="1">
        <v>500</v>
      </c>
      <c r="C9" s="1">
        <v>550</v>
      </c>
      <c r="D9" s="1">
        <v>0</v>
      </c>
      <c r="E9" s="1">
        <v>4150.3908496049526</v>
      </c>
      <c r="F9" s="1">
        <v>373.66204649515493</v>
      </c>
    </row>
    <row r="10" spans="1:14" x14ac:dyDescent="0.25">
      <c r="A10">
        <v>9</v>
      </c>
      <c r="B10" s="1">
        <v>500</v>
      </c>
      <c r="C10" s="1">
        <v>550</v>
      </c>
      <c r="D10" s="1">
        <v>50</v>
      </c>
      <c r="E10" s="1">
        <v>4701.8675705287606</v>
      </c>
      <c r="F10" s="1">
        <v>402.54958824958265</v>
      </c>
    </row>
    <row r="12" spans="1:14" x14ac:dyDescent="0.25">
      <c r="J12" s="2"/>
      <c r="K12" s="2"/>
      <c r="L12" s="2"/>
      <c r="M12" s="2"/>
    </row>
    <row r="13" spans="1:14" x14ac:dyDescent="0.25">
      <c r="J13" s="2"/>
      <c r="K13" s="2"/>
      <c r="L13" s="2"/>
      <c r="M13" s="2"/>
    </row>
    <row r="14" spans="1:14" x14ac:dyDescent="0.25">
      <c r="J14" s="2"/>
      <c r="K14" s="2"/>
      <c r="L14" s="2"/>
      <c r="M14" s="2"/>
    </row>
    <row r="15" spans="1:14" x14ac:dyDescent="0.25">
      <c r="A15" s="5" t="s">
        <v>25</v>
      </c>
      <c r="B15" t="s">
        <v>5</v>
      </c>
      <c r="C15" t="s">
        <v>6</v>
      </c>
      <c r="D15" t="s">
        <v>7</v>
      </c>
      <c r="E15" t="s">
        <v>8</v>
      </c>
      <c r="F15" t="s">
        <v>9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15</v>
      </c>
      <c r="N15" s="5" t="s">
        <v>31</v>
      </c>
    </row>
    <row r="16" spans="1:14" x14ac:dyDescent="0.25">
      <c r="A16">
        <v>1</v>
      </c>
      <c r="B16" s="4">
        <f t="shared" ref="B16:D24" si="0">B2</f>
        <v>500</v>
      </c>
      <c r="C16" s="4">
        <f t="shared" si="0"/>
        <v>500</v>
      </c>
      <c r="D16" s="4">
        <f t="shared" si="0"/>
        <v>100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f>-$E2*B2</f>
        <v>-2757367.8134943224</v>
      </c>
      <c r="K16" s="4">
        <f t="shared" ref="K16:L16" si="1">-$E2*C2</f>
        <v>-2757367.8134943224</v>
      </c>
      <c r="L16" s="4">
        <f t="shared" si="1"/>
        <v>-551473.56269886449</v>
      </c>
      <c r="N16" s="4">
        <f>E2</f>
        <v>5514.735626988645</v>
      </c>
    </row>
    <row r="17" spans="1:14" x14ac:dyDescent="0.25">
      <c r="A17">
        <v>2</v>
      </c>
      <c r="B17" s="4">
        <f t="shared" si="0"/>
        <v>600</v>
      </c>
      <c r="C17" s="4">
        <f t="shared" si="0"/>
        <v>600</v>
      </c>
      <c r="D17" s="4">
        <f t="shared" si="0"/>
        <v>100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f t="shared" ref="J17:J24" si="2">-$E3*B3</f>
        <v>-5323742.4588067262</v>
      </c>
      <c r="K17" s="4">
        <f t="shared" ref="K17:K24" si="3">-$E3*C3</f>
        <v>-5323742.4588067262</v>
      </c>
      <c r="L17" s="4">
        <f t="shared" ref="L17:L24" si="4">-$E3*D3</f>
        <v>-887290.40980112099</v>
      </c>
      <c r="N17" s="4">
        <f t="shared" ref="N17:N24" si="5">E3</f>
        <v>8872.9040980112095</v>
      </c>
    </row>
    <row r="18" spans="1:14" x14ac:dyDescent="0.25">
      <c r="A18">
        <v>3</v>
      </c>
      <c r="B18" s="4">
        <f t="shared" si="0"/>
        <v>500</v>
      </c>
      <c r="C18" s="4">
        <f t="shared" si="0"/>
        <v>600</v>
      </c>
      <c r="D18" s="4">
        <f t="shared" si="0"/>
        <v>0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f t="shared" si="2"/>
        <v>-2046083.2637634852</v>
      </c>
      <c r="K18" s="4">
        <f t="shared" si="3"/>
        <v>-2455299.9165161825</v>
      </c>
      <c r="L18" s="4">
        <f t="shared" si="4"/>
        <v>0</v>
      </c>
      <c r="N18" s="4">
        <f t="shared" si="5"/>
        <v>4092.1665275269706</v>
      </c>
    </row>
    <row r="19" spans="1:14" x14ac:dyDescent="0.25">
      <c r="A19">
        <v>4</v>
      </c>
      <c r="B19" s="4">
        <f t="shared" si="0"/>
        <v>500</v>
      </c>
      <c r="C19" s="4">
        <f t="shared" si="0"/>
        <v>500</v>
      </c>
      <c r="D19" s="4">
        <f t="shared" si="0"/>
        <v>0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f t="shared" si="2"/>
        <v>-2104192.626992661</v>
      </c>
      <c r="K19" s="4">
        <f t="shared" si="3"/>
        <v>-2104192.626992661</v>
      </c>
      <c r="L19" s="4">
        <f t="shared" si="4"/>
        <v>0</v>
      </c>
      <c r="N19" s="4">
        <f t="shared" si="5"/>
        <v>4208.3852539853224</v>
      </c>
    </row>
    <row r="20" spans="1:14" x14ac:dyDescent="0.25">
      <c r="A20">
        <v>5</v>
      </c>
      <c r="B20" s="4">
        <f t="shared" si="0"/>
        <v>500</v>
      </c>
      <c r="C20" s="4">
        <f t="shared" si="0"/>
        <v>600</v>
      </c>
      <c r="D20" s="4">
        <f t="shared" si="0"/>
        <v>100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f t="shared" si="2"/>
        <v>-2682954.0837564073</v>
      </c>
      <c r="K20" s="4">
        <f t="shared" si="3"/>
        <v>-3219544.9005076885</v>
      </c>
      <c r="L20" s="4">
        <f t="shared" si="4"/>
        <v>-536590.8167512815</v>
      </c>
      <c r="N20" s="4">
        <f t="shared" si="5"/>
        <v>5365.9081675128145</v>
      </c>
    </row>
    <row r="21" spans="1:14" x14ac:dyDescent="0.25">
      <c r="A21">
        <v>6</v>
      </c>
      <c r="B21" s="4">
        <f t="shared" si="0"/>
        <v>600</v>
      </c>
      <c r="C21" s="4">
        <f t="shared" si="0"/>
        <v>500</v>
      </c>
      <c r="D21" s="4">
        <f t="shared" si="0"/>
        <v>100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f t="shared" si="2"/>
        <v>-5402875.7521155188</v>
      </c>
      <c r="K21" s="4">
        <f t="shared" si="3"/>
        <v>-4502396.4600962652</v>
      </c>
      <c r="L21" s="4">
        <f t="shared" si="4"/>
        <v>-900479.29201925313</v>
      </c>
      <c r="N21" s="4">
        <f t="shared" si="5"/>
        <v>9004.7929201925308</v>
      </c>
    </row>
    <row r="22" spans="1:14" x14ac:dyDescent="0.25">
      <c r="A22">
        <v>7</v>
      </c>
      <c r="B22" s="4">
        <f t="shared" si="0"/>
        <v>550</v>
      </c>
      <c r="C22" s="4">
        <f t="shared" si="0"/>
        <v>550</v>
      </c>
      <c r="D22" s="4">
        <f t="shared" si="0"/>
        <v>100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f t="shared" si="2"/>
        <v>-3948496.096778655</v>
      </c>
      <c r="K22" s="4">
        <f t="shared" si="3"/>
        <v>-3948496.096778655</v>
      </c>
      <c r="L22" s="4">
        <f t="shared" si="4"/>
        <v>-717908.38123248273</v>
      </c>
      <c r="N22" s="4">
        <f t="shared" si="5"/>
        <v>7179.0838123248268</v>
      </c>
    </row>
    <row r="23" spans="1:14" x14ac:dyDescent="0.25">
      <c r="A23">
        <v>8</v>
      </c>
      <c r="B23" s="4">
        <f t="shared" si="0"/>
        <v>500</v>
      </c>
      <c r="C23" s="4">
        <f t="shared" si="0"/>
        <v>550</v>
      </c>
      <c r="D23" s="4">
        <f t="shared" si="0"/>
        <v>0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f t="shared" si="2"/>
        <v>-2075195.4248024763</v>
      </c>
      <c r="K23" s="4">
        <f t="shared" si="3"/>
        <v>-2282714.9672827241</v>
      </c>
      <c r="L23" s="4">
        <f t="shared" si="4"/>
        <v>0</v>
      </c>
      <c r="N23" s="4">
        <f t="shared" si="5"/>
        <v>4150.3908496049526</v>
      </c>
    </row>
    <row r="24" spans="1:14" x14ac:dyDescent="0.25">
      <c r="A24">
        <v>9</v>
      </c>
      <c r="B24" s="4">
        <f t="shared" si="0"/>
        <v>500</v>
      </c>
      <c r="C24" s="4">
        <f t="shared" si="0"/>
        <v>550</v>
      </c>
      <c r="D24" s="4">
        <f t="shared" si="0"/>
        <v>50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f t="shared" si="2"/>
        <v>-2350933.7852643803</v>
      </c>
      <c r="K24" s="4">
        <f t="shared" si="3"/>
        <v>-2586027.1637908183</v>
      </c>
      <c r="L24" s="4">
        <f t="shared" si="4"/>
        <v>-235093.37852643803</v>
      </c>
      <c r="N24" s="4">
        <f t="shared" si="5"/>
        <v>4701.8675705287606</v>
      </c>
    </row>
    <row r="25" spans="1:14" x14ac:dyDescent="0.25">
      <c r="A25">
        <v>1</v>
      </c>
      <c r="B25" s="4">
        <v>0</v>
      </c>
      <c r="C25" s="4">
        <v>0</v>
      </c>
      <c r="D25" s="4">
        <v>0</v>
      </c>
      <c r="E25" s="4">
        <v>0</v>
      </c>
      <c r="F25" s="4">
        <f>B2</f>
        <v>500</v>
      </c>
      <c r="G25" s="4">
        <f t="shared" ref="G25:H25" si="6">C2</f>
        <v>500</v>
      </c>
      <c r="H25" s="4">
        <f t="shared" si="6"/>
        <v>100</v>
      </c>
      <c r="I25" s="4">
        <v>1</v>
      </c>
      <c r="J25" s="4">
        <f>-$F2*B2</f>
        <v>625618.34188189614</v>
      </c>
      <c r="K25" s="4">
        <f t="shared" ref="K25:L25" si="7">-$F2*C2</f>
        <v>625618.34188189614</v>
      </c>
      <c r="L25" s="4">
        <f t="shared" si="7"/>
        <v>125123.66837637924</v>
      </c>
      <c r="N25" s="4">
        <f>F2</f>
        <v>-1251.2366837637924</v>
      </c>
    </row>
    <row r="26" spans="1:14" x14ac:dyDescent="0.25">
      <c r="A26">
        <v>2</v>
      </c>
      <c r="B26" s="4">
        <v>0</v>
      </c>
      <c r="C26" s="4">
        <v>0</v>
      </c>
      <c r="D26" s="4">
        <v>0</v>
      </c>
      <c r="E26" s="4">
        <v>0</v>
      </c>
      <c r="F26" s="4">
        <f t="shared" ref="F26:F33" si="8">B3</f>
        <v>600</v>
      </c>
      <c r="G26" s="4">
        <f t="shared" ref="G26:G33" si="9">C3</f>
        <v>600</v>
      </c>
      <c r="H26" s="4">
        <f t="shared" ref="H26:H33" si="10">D3</f>
        <v>100</v>
      </c>
      <c r="I26" s="4">
        <v>1</v>
      </c>
      <c r="J26" s="4">
        <f t="shared" ref="J26:J33" si="11">-$F3*B3</f>
        <v>-1408465.5697841295</v>
      </c>
      <c r="K26" s="4">
        <f t="shared" ref="K26:K33" si="12">-$F3*C3</f>
        <v>-1408465.5697841295</v>
      </c>
      <c r="L26" s="4">
        <f t="shared" ref="L26:L33" si="13">-$F3*D3</f>
        <v>-234744.26163068824</v>
      </c>
      <c r="N26" s="4">
        <f t="shared" ref="N26:N33" si="14">F3</f>
        <v>2347.4426163068824</v>
      </c>
    </row>
    <row r="27" spans="1:14" x14ac:dyDescent="0.25">
      <c r="A27">
        <v>3</v>
      </c>
      <c r="B27" s="4">
        <v>0</v>
      </c>
      <c r="C27" s="4">
        <v>0</v>
      </c>
      <c r="D27" s="4">
        <v>0</v>
      </c>
      <c r="E27" s="4">
        <v>0</v>
      </c>
      <c r="F27" s="4">
        <f t="shared" si="8"/>
        <v>500</v>
      </c>
      <c r="G27" s="4">
        <f t="shared" si="9"/>
        <v>600</v>
      </c>
      <c r="H27" s="4">
        <f t="shared" si="10"/>
        <v>0</v>
      </c>
      <c r="I27" s="4">
        <v>1</v>
      </c>
      <c r="J27" s="4">
        <f t="shared" si="11"/>
        <v>-821495.50948904257</v>
      </c>
      <c r="K27" s="4">
        <f t="shared" si="12"/>
        <v>-985794.61138685106</v>
      </c>
      <c r="L27" s="4">
        <f t="shared" si="13"/>
        <v>0</v>
      </c>
      <c r="N27" s="4">
        <f t="shared" si="14"/>
        <v>1642.9910189780851</v>
      </c>
    </row>
    <row r="28" spans="1:14" x14ac:dyDescent="0.25">
      <c r="A28">
        <v>4</v>
      </c>
      <c r="B28" s="4">
        <v>0</v>
      </c>
      <c r="C28" s="4">
        <v>0</v>
      </c>
      <c r="D28" s="4">
        <v>0</v>
      </c>
      <c r="E28" s="4">
        <v>0</v>
      </c>
      <c r="F28" s="4">
        <f t="shared" si="8"/>
        <v>500</v>
      </c>
      <c r="G28" s="4">
        <f t="shared" si="9"/>
        <v>500</v>
      </c>
      <c r="H28" s="4">
        <f t="shared" si="10"/>
        <v>0</v>
      </c>
      <c r="I28" s="4">
        <v>1</v>
      </c>
      <c r="J28" s="4">
        <f t="shared" si="11"/>
        <v>445327.28357907996</v>
      </c>
      <c r="K28" s="4">
        <f t="shared" si="12"/>
        <v>445327.28357907996</v>
      </c>
      <c r="L28" s="4">
        <f t="shared" si="13"/>
        <v>0</v>
      </c>
      <c r="N28" s="4">
        <f t="shared" si="14"/>
        <v>-890.65456715815992</v>
      </c>
    </row>
    <row r="29" spans="1:14" x14ac:dyDescent="0.25">
      <c r="A29">
        <v>5</v>
      </c>
      <c r="B29" s="4">
        <v>0</v>
      </c>
      <c r="C29" s="4">
        <v>0</v>
      </c>
      <c r="D29" s="4">
        <v>0</v>
      </c>
      <c r="E29" s="4">
        <v>0</v>
      </c>
      <c r="F29" s="4">
        <f t="shared" si="8"/>
        <v>500</v>
      </c>
      <c r="G29" s="4">
        <f t="shared" si="9"/>
        <v>600</v>
      </c>
      <c r="H29" s="4">
        <f t="shared" si="10"/>
        <v>100</v>
      </c>
      <c r="I29" s="4">
        <v>1</v>
      </c>
      <c r="J29" s="4">
        <f t="shared" si="11"/>
        <v>-1071356.6902646564</v>
      </c>
      <c r="K29" s="4">
        <f t="shared" si="12"/>
        <v>-1285628.0283175877</v>
      </c>
      <c r="L29" s="4">
        <f t="shared" si="13"/>
        <v>-214271.3380529313</v>
      </c>
      <c r="N29" s="4">
        <f t="shared" si="14"/>
        <v>2142.7133805293129</v>
      </c>
    </row>
    <row r="30" spans="1:14" x14ac:dyDescent="0.25">
      <c r="A30">
        <v>6</v>
      </c>
      <c r="B30" s="4">
        <v>0</v>
      </c>
      <c r="C30" s="4">
        <v>0</v>
      </c>
      <c r="D30" s="4">
        <v>0</v>
      </c>
      <c r="E30" s="4">
        <v>0</v>
      </c>
      <c r="F30" s="4">
        <f t="shared" si="8"/>
        <v>600</v>
      </c>
      <c r="G30" s="4">
        <f t="shared" si="9"/>
        <v>500</v>
      </c>
      <c r="H30" s="4">
        <f t="shared" si="10"/>
        <v>100</v>
      </c>
      <c r="I30" s="4">
        <v>1</v>
      </c>
      <c r="J30" s="4">
        <f t="shared" si="11"/>
        <v>653533.27895821643</v>
      </c>
      <c r="K30" s="4">
        <f t="shared" si="12"/>
        <v>544611.06579851371</v>
      </c>
      <c r="L30" s="4">
        <f t="shared" si="13"/>
        <v>108922.21315970273</v>
      </c>
      <c r="N30" s="4">
        <f t="shared" si="14"/>
        <v>-1089.2221315970273</v>
      </c>
    </row>
    <row r="31" spans="1:14" x14ac:dyDescent="0.25">
      <c r="A31">
        <v>7</v>
      </c>
      <c r="B31" s="4">
        <v>0</v>
      </c>
      <c r="C31" s="4">
        <v>0</v>
      </c>
      <c r="D31" s="4">
        <v>0</v>
      </c>
      <c r="E31" s="4">
        <v>0</v>
      </c>
      <c r="F31" s="4">
        <f t="shared" si="8"/>
        <v>550</v>
      </c>
      <c r="G31" s="4">
        <f t="shared" si="9"/>
        <v>550</v>
      </c>
      <c r="H31" s="4">
        <f t="shared" si="10"/>
        <v>100</v>
      </c>
      <c r="I31" s="4">
        <v>1</v>
      </c>
      <c r="J31" s="4">
        <f t="shared" si="11"/>
        <v>-292771.33898914588</v>
      </c>
      <c r="K31" s="4">
        <f t="shared" si="12"/>
        <v>-292771.33898914588</v>
      </c>
      <c r="L31" s="4">
        <f t="shared" si="13"/>
        <v>-53231.152543481076</v>
      </c>
      <c r="N31" s="4">
        <f t="shared" si="14"/>
        <v>532.31152543481073</v>
      </c>
    </row>
    <row r="32" spans="1:14" x14ac:dyDescent="0.25">
      <c r="A32">
        <v>8</v>
      </c>
      <c r="B32" s="4">
        <v>0</v>
      </c>
      <c r="C32" s="4">
        <v>0</v>
      </c>
      <c r="D32" s="4">
        <v>0</v>
      </c>
      <c r="E32" s="4">
        <v>0</v>
      </c>
      <c r="F32" s="4">
        <f t="shared" si="8"/>
        <v>500</v>
      </c>
      <c r="G32" s="4">
        <f t="shared" si="9"/>
        <v>550</v>
      </c>
      <c r="H32" s="4">
        <f t="shared" si="10"/>
        <v>0</v>
      </c>
      <c r="I32" s="4">
        <v>1</v>
      </c>
      <c r="J32" s="4">
        <f t="shared" si="11"/>
        <v>-186831.02324757745</v>
      </c>
      <c r="K32" s="4">
        <f t="shared" si="12"/>
        <v>-205514.12557233521</v>
      </c>
      <c r="L32" s="4">
        <f t="shared" si="13"/>
        <v>0</v>
      </c>
      <c r="N32" s="4">
        <f t="shared" si="14"/>
        <v>373.66204649515493</v>
      </c>
    </row>
    <row r="33" spans="1:19" x14ac:dyDescent="0.25">
      <c r="A33">
        <v>9</v>
      </c>
      <c r="B33" s="4">
        <v>0</v>
      </c>
      <c r="C33" s="4">
        <v>0</v>
      </c>
      <c r="D33" s="4">
        <v>0</v>
      </c>
      <c r="E33" s="4">
        <v>0</v>
      </c>
      <c r="F33" s="4">
        <f t="shared" si="8"/>
        <v>500</v>
      </c>
      <c r="G33" s="4">
        <f t="shared" si="9"/>
        <v>550</v>
      </c>
      <c r="H33" s="4">
        <f t="shared" si="10"/>
        <v>50</v>
      </c>
      <c r="I33" s="4">
        <v>1</v>
      </c>
      <c r="J33" s="4">
        <f t="shared" si="11"/>
        <v>-201274.79412479134</v>
      </c>
      <c r="K33" s="4">
        <f t="shared" si="12"/>
        <v>-221402.27353727046</v>
      </c>
      <c r="L33" s="4">
        <f t="shared" si="13"/>
        <v>-20127.479412479133</v>
      </c>
      <c r="N33" s="4">
        <f t="shared" si="14"/>
        <v>402.54958824958265</v>
      </c>
    </row>
    <row r="35" spans="1:19" x14ac:dyDescent="0.25">
      <c r="A35" s="5" t="s">
        <v>26</v>
      </c>
      <c r="B35">
        <v>1</v>
      </c>
      <c r="C35">
        <v>2</v>
      </c>
      <c r="D35">
        <v>3</v>
      </c>
      <c r="E35">
        <v>4</v>
      </c>
      <c r="F35">
        <v>5</v>
      </c>
      <c r="G35">
        <v>6</v>
      </c>
      <c r="H35">
        <v>7</v>
      </c>
      <c r="I35">
        <v>8</v>
      </c>
      <c r="J35">
        <v>9</v>
      </c>
      <c r="K35">
        <v>1</v>
      </c>
      <c r="L35">
        <v>2</v>
      </c>
      <c r="M35">
        <v>3</v>
      </c>
      <c r="N35">
        <v>4</v>
      </c>
      <c r="O35">
        <v>5</v>
      </c>
      <c r="P35">
        <v>6</v>
      </c>
      <c r="Q35">
        <v>7</v>
      </c>
      <c r="R35">
        <v>8</v>
      </c>
      <c r="S35">
        <v>9</v>
      </c>
    </row>
    <row r="36" spans="1:19" x14ac:dyDescent="0.25">
      <c r="A36" t="s">
        <v>5</v>
      </c>
      <c r="B36" s="4">
        <f t="array" ref="B36:S46">TRANSPOSE(B16:L33)</f>
        <v>500</v>
      </c>
      <c r="C36" s="4">
        <v>600</v>
      </c>
      <c r="D36" s="4">
        <v>500</v>
      </c>
      <c r="E36" s="4">
        <v>500</v>
      </c>
      <c r="F36" s="4">
        <v>500</v>
      </c>
      <c r="G36" s="4">
        <v>600</v>
      </c>
      <c r="H36" s="4">
        <v>550</v>
      </c>
      <c r="I36" s="4">
        <v>500</v>
      </c>
      <c r="J36" s="4">
        <v>500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25">
      <c r="A37" t="s">
        <v>6</v>
      </c>
      <c r="B37" s="4">
        <v>500</v>
      </c>
      <c r="C37" s="4">
        <v>600</v>
      </c>
      <c r="D37" s="4">
        <v>600</v>
      </c>
      <c r="E37" s="4">
        <v>500</v>
      </c>
      <c r="F37" s="4">
        <v>600</v>
      </c>
      <c r="G37" s="4">
        <v>500</v>
      </c>
      <c r="H37" s="4">
        <v>550</v>
      </c>
      <c r="I37" s="4">
        <v>550</v>
      </c>
      <c r="J37" s="4">
        <v>550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 x14ac:dyDescent="0.25">
      <c r="A38" t="s">
        <v>7</v>
      </c>
      <c r="B38" s="4">
        <v>100</v>
      </c>
      <c r="C38" s="4">
        <v>100</v>
      </c>
      <c r="D38" s="4">
        <v>0</v>
      </c>
      <c r="E38" s="4">
        <v>0</v>
      </c>
      <c r="F38" s="4">
        <v>100</v>
      </c>
      <c r="G38" s="4">
        <v>100</v>
      </c>
      <c r="H38" s="4">
        <v>100</v>
      </c>
      <c r="I38" s="4">
        <v>0</v>
      </c>
      <c r="J38" s="4">
        <v>50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</row>
    <row r="39" spans="1:19" x14ac:dyDescent="0.25">
      <c r="A39" t="s">
        <v>8</v>
      </c>
      <c r="B39" s="4">
        <v>1</v>
      </c>
      <c r="C39" s="4">
        <v>1</v>
      </c>
      <c r="D39" s="4">
        <v>1</v>
      </c>
      <c r="E39" s="4">
        <v>1</v>
      </c>
      <c r="F39" s="4">
        <v>1</v>
      </c>
      <c r="G39" s="4">
        <v>1</v>
      </c>
      <c r="H39" s="4">
        <v>1</v>
      </c>
      <c r="I39" s="4">
        <v>1</v>
      </c>
      <c r="J39" s="4">
        <v>1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</row>
    <row r="40" spans="1:19" x14ac:dyDescent="0.25">
      <c r="A40" t="s">
        <v>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500</v>
      </c>
      <c r="L40" s="4">
        <v>600</v>
      </c>
      <c r="M40" s="4">
        <v>500</v>
      </c>
      <c r="N40" s="4">
        <v>500</v>
      </c>
      <c r="O40" s="4">
        <v>500</v>
      </c>
      <c r="P40" s="4">
        <v>600</v>
      </c>
      <c r="Q40" s="4">
        <v>550</v>
      </c>
      <c r="R40" s="4">
        <v>500</v>
      </c>
      <c r="S40" s="4">
        <v>500</v>
      </c>
    </row>
    <row r="41" spans="1:19" x14ac:dyDescent="0.25">
      <c r="A41" t="s">
        <v>10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500</v>
      </c>
      <c r="L41" s="4">
        <v>600</v>
      </c>
      <c r="M41" s="4">
        <v>600</v>
      </c>
      <c r="N41" s="4">
        <v>500</v>
      </c>
      <c r="O41" s="4">
        <v>600</v>
      </c>
      <c r="P41" s="4">
        <v>500</v>
      </c>
      <c r="Q41" s="4">
        <v>550</v>
      </c>
      <c r="R41" s="4">
        <v>550</v>
      </c>
      <c r="S41" s="4">
        <v>550</v>
      </c>
    </row>
    <row r="42" spans="1:19" x14ac:dyDescent="0.25">
      <c r="A42" t="s">
        <v>11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100</v>
      </c>
      <c r="L42" s="4">
        <v>100</v>
      </c>
      <c r="M42" s="4">
        <v>0</v>
      </c>
      <c r="N42" s="4">
        <v>0</v>
      </c>
      <c r="O42" s="4">
        <v>100</v>
      </c>
      <c r="P42" s="4">
        <v>100</v>
      </c>
      <c r="Q42" s="4">
        <v>100</v>
      </c>
      <c r="R42" s="4">
        <v>0</v>
      </c>
      <c r="S42" s="4">
        <v>50</v>
      </c>
    </row>
    <row r="43" spans="1:19" x14ac:dyDescent="0.25">
      <c r="A43" t="s">
        <v>12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1</v>
      </c>
      <c r="L43" s="4">
        <v>1</v>
      </c>
      <c r="M43" s="4">
        <v>1</v>
      </c>
      <c r="N43" s="4">
        <v>1</v>
      </c>
      <c r="O43" s="4">
        <v>1</v>
      </c>
      <c r="P43" s="4">
        <v>1</v>
      </c>
      <c r="Q43" s="4">
        <v>1</v>
      </c>
      <c r="R43" s="4">
        <v>1</v>
      </c>
      <c r="S43" s="4">
        <v>1</v>
      </c>
    </row>
    <row r="44" spans="1:19" x14ac:dyDescent="0.25">
      <c r="A44" t="s">
        <v>13</v>
      </c>
      <c r="B44" s="4">
        <v>-2757367.8134943224</v>
      </c>
      <c r="C44" s="4">
        <v>-5323742.4588067262</v>
      </c>
      <c r="D44" s="4">
        <v>-2046083.2637634852</v>
      </c>
      <c r="E44" s="4">
        <v>-2104192.626992661</v>
      </c>
      <c r="F44" s="4">
        <v>-2682954.0837564073</v>
      </c>
      <c r="G44" s="4">
        <v>-5402875.7521155188</v>
      </c>
      <c r="H44" s="4">
        <v>-3948496.096778655</v>
      </c>
      <c r="I44" s="4">
        <v>-2075195.4248024763</v>
      </c>
      <c r="J44" s="4">
        <v>-2350933.7852643803</v>
      </c>
      <c r="K44" s="4">
        <v>625618.34188189614</v>
      </c>
      <c r="L44" s="4">
        <v>-1408465.5697841295</v>
      </c>
      <c r="M44" s="4">
        <v>-821495.50948904257</v>
      </c>
      <c r="N44" s="4">
        <v>445327.28357907996</v>
      </c>
      <c r="O44" s="4">
        <v>-1071356.6902646564</v>
      </c>
      <c r="P44" s="4">
        <v>653533.27895821643</v>
      </c>
      <c r="Q44" s="4">
        <v>-292771.33898914588</v>
      </c>
      <c r="R44" s="4">
        <v>-186831.02324757745</v>
      </c>
      <c r="S44" s="4">
        <v>-201274.79412479134</v>
      </c>
    </row>
    <row r="45" spans="1:19" x14ac:dyDescent="0.25">
      <c r="A45" t="s">
        <v>14</v>
      </c>
      <c r="B45" s="4">
        <v>-2757367.8134943224</v>
      </c>
      <c r="C45" s="4">
        <v>-5323742.4588067262</v>
      </c>
      <c r="D45" s="4">
        <v>-2455299.9165161825</v>
      </c>
      <c r="E45" s="4">
        <v>-2104192.626992661</v>
      </c>
      <c r="F45" s="4">
        <v>-3219544.9005076885</v>
      </c>
      <c r="G45" s="4">
        <v>-4502396.4600962652</v>
      </c>
      <c r="H45" s="4">
        <v>-3948496.096778655</v>
      </c>
      <c r="I45" s="4">
        <v>-2282714.9672827241</v>
      </c>
      <c r="J45" s="4">
        <v>-2586027.1637908183</v>
      </c>
      <c r="K45" s="4">
        <v>625618.34188189614</v>
      </c>
      <c r="L45" s="4">
        <v>-1408465.5697841295</v>
      </c>
      <c r="M45" s="4">
        <v>-985794.61138685106</v>
      </c>
      <c r="N45" s="4">
        <v>445327.28357907996</v>
      </c>
      <c r="O45" s="4">
        <v>-1285628.0283175877</v>
      </c>
      <c r="P45" s="4">
        <v>544611.06579851371</v>
      </c>
      <c r="Q45" s="4">
        <v>-292771.33898914588</v>
      </c>
      <c r="R45" s="4">
        <v>-205514.12557233521</v>
      </c>
      <c r="S45" s="4">
        <v>-221402.27353727046</v>
      </c>
    </row>
    <row r="46" spans="1:19" x14ac:dyDescent="0.25">
      <c r="A46" t="s">
        <v>15</v>
      </c>
      <c r="B46" s="4">
        <v>-551473.56269886449</v>
      </c>
      <c r="C46" s="4">
        <v>-887290.40980112099</v>
      </c>
      <c r="D46" s="4">
        <v>0</v>
      </c>
      <c r="E46" s="4">
        <v>0</v>
      </c>
      <c r="F46" s="4">
        <v>-536590.8167512815</v>
      </c>
      <c r="G46" s="4">
        <v>-900479.29201925313</v>
      </c>
      <c r="H46" s="4">
        <v>-717908.38123248273</v>
      </c>
      <c r="I46" s="4">
        <v>0</v>
      </c>
      <c r="J46" s="4">
        <v>-235093.37852643803</v>
      </c>
      <c r="K46" s="4">
        <v>125123.66837637924</v>
      </c>
      <c r="L46" s="4">
        <v>-234744.26163068824</v>
      </c>
      <c r="M46" s="4">
        <v>0</v>
      </c>
      <c r="N46" s="4">
        <v>0</v>
      </c>
      <c r="O46" s="4">
        <v>-214271.3380529313</v>
      </c>
      <c r="P46" s="4">
        <v>108922.21315970273</v>
      </c>
      <c r="Q46" s="4">
        <v>-53231.152543481076</v>
      </c>
      <c r="R46" s="4">
        <v>0</v>
      </c>
      <c r="S46" s="4">
        <v>-20127.479412479133</v>
      </c>
    </row>
    <row r="48" spans="1:19" x14ac:dyDescent="0.25">
      <c r="A48" s="5" t="s">
        <v>27</v>
      </c>
      <c r="B48" t="s">
        <v>5</v>
      </c>
      <c r="C48" t="s">
        <v>6</v>
      </c>
      <c r="D48" t="s">
        <v>7</v>
      </c>
      <c r="E48" t="s">
        <v>8</v>
      </c>
      <c r="F48" t="s">
        <v>9</v>
      </c>
      <c r="G48" t="s">
        <v>10</v>
      </c>
      <c r="H48" t="s">
        <v>11</v>
      </c>
      <c r="I48" t="s">
        <v>12</v>
      </c>
      <c r="J48" t="s">
        <v>13</v>
      </c>
      <c r="K48" t="s">
        <v>14</v>
      </c>
      <c r="L48" t="s">
        <v>15</v>
      </c>
    </row>
    <row r="49" spans="1:12" x14ac:dyDescent="0.25">
      <c r="A49" t="s">
        <v>22</v>
      </c>
      <c r="B49" s="4">
        <f t="array" ref="B49:L59">MMULT(B36:S46,B16:L33)</f>
        <v>2522500</v>
      </c>
      <c r="C49" s="4">
        <v>2612500</v>
      </c>
      <c r="D49" s="4">
        <v>300000</v>
      </c>
      <c r="E49" s="4">
        <v>4750</v>
      </c>
      <c r="F49" s="4">
        <v>0</v>
      </c>
      <c r="G49" s="4">
        <v>0</v>
      </c>
      <c r="H49" s="4">
        <v>0</v>
      </c>
      <c r="I49" s="4">
        <v>0</v>
      </c>
      <c r="J49" s="4">
        <v>-15616007278.818472</v>
      </c>
      <c r="K49" s="4">
        <v>-15769929898.862251</v>
      </c>
      <c r="L49" s="4">
        <v>-2129090309.7583821</v>
      </c>
    </row>
    <row r="50" spans="1:12" x14ac:dyDescent="0.25">
      <c r="A50" t="s">
        <v>23</v>
      </c>
      <c r="B50" s="4">
        <v>2612500</v>
      </c>
      <c r="C50" s="4">
        <v>2737500</v>
      </c>
      <c r="D50" s="4">
        <v>302500</v>
      </c>
      <c r="E50" s="4">
        <v>4950</v>
      </c>
      <c r="F50" s="4">
        <v>0</v>
      </c>
      <c r="G50" s="4">
        <v>0</v>
      </c>
      <c r="H50" s="4">
        <v>0</v>
      </c>
      <c r="I50" s="4">
        <v>0</v>
      </c>
      <c r="J50" s="4">
        <v>-15769929898.862251</v>
      </c>
      <c r="K50" s="4">
        <v>-16130611841.10869</v>
      </c>
      <c r="L50" s="4">
        <v>-2104456131.1579068</v>
      </c>
    </row>
    <row r="51" spans="1:12" x14ac:dyDescent="0.25">
      <c r="A51" t="s">
        <v>7</v>
      </c>
      <c r="B51" s="4">
        <v>300000</v>
      </c>
      <c r="C51" s="4">
        <v>302500</v>
      </c>
      <c r="D51" s="4">
        <v>52500</v>
      </c>
      <c r="E51" s="4">
        <v>550</v>
      </c>
      <c r="F51" s="4">
        <v>0</v>
      </c>
      <c r="G51" s="4">
        <v>0</v>
      </c>
      <c r="H51" s="4">
        <v>0</v>
      </c>
      <c r="I51" s="4">
        <v>0</v>
      </c>
      <c r="J51" s="4">
        <v>-2129090309.7583821</v>
      </c>
      <c r="K51" s="4">
        <v>-2104456131.1579065</v>
      </c>
      <c r="L51" s="4">
        <v>-371128915.17662227</v>
      </c>
    </row>
    <row r="52" spans="1:12" x14ac:dyDescent="0.25">
      <c r="A52" t="s">
        <v>8</v>
      </c>
      <c r="B52" s="4">
        <v>4750</v>
      </c>
      <c r="C52" s="4">
        <v>4950</v>
      </c>
      <c r="D52" s="4">
        <v>550</v>
      </c>
      <c r="E52" s="4">
        <v>9</v>
      </c>
      <c r="F52" s="4">
        <v>0</v>
      </c>
      <c r="G52" s="4">
        <v>0</v>
      </c>
      <c r="H52" s="4">
        <v>0</v>
      </c>
      <c r="I52" s="4">
        <v>0</v>
      </c>
      <c r="J52" s="4">
        <v>-28691841.305774629</v>
      </c>
      <c r="K52" s="4">
        <v>-29179782.404266041</v>
      </c>
      <c r="L52" s="4">
        <v>-3828835.841029441</v>
      </c>
    </row>
    <row r="53" spans="1:12" x14ac:dyDescent="0.25">
      <c r="A53" t="s">
        <v>9</v>
      </c>
      <c r="B53" s="4">
        <v>0</v>
      </c>
      <c r="C53" s="4">
        <v>0</v>
      </c>
      <c r="D53" s="4">
        <v>0</v>
      </c>
      <c r="E53" s="4">
        <v>0</v>
      </c>
      <c r="F53" s="4">
        <v>2522500</v>
      </c>
      <c r="G53" s="4">
        <v>2612500</v>
      </c>
      <c r="H53" s="4">
        <v>300000</v>
      </c>
      <c r="I53" s="4">
        <v>4750</v>
      </c>
      <c r="J53" s="4">
        <v>-1218989806.7721238</v>
      </c>
      <c r="K53" s="4">
        <v>-1493033645.5119338</v>
      </c>
      <c r="L53" s="4">
        <v>-159407937.52602154</v>
      </c>
    </row>
    <row r="54" spans="1:12" x14ac:dyDescent="0.25">
      <c r="A54" t="s">
        <v>10</v>
      </c>
      <c r="B54" s="4">
        <v>0</v>
      </c>
      <c r="C54" s="4">
        <v>0</v>
      </c>
      <c r="D54" s="4">
        <v>0</v>
      </c>
      <c r="E54" s="4">
        <v>0</v>
      </c>
      <c r="F54" s="4">
        <v>2612500</v>
      </c>
      <c r="G54" s="4">
        <v>2737500</v>
      </c>
      <c r="H54" s="4">
        <v>302500</v>
      </c>
      <c r="I54" s="4">
        <v>4950</v>
      </c>
      <c r="J54" s="4">
        <v>-1493033645.5119338</v>
      </c>
      <c r="K54" s="4">
        <v>-1795982836.0177093</v>
      </c>
      <c r="L54" s="4">
        <v>-192733666.61790887</v>
      </c>
    </row>
    <row r="55" spans="1:12" x14ac:dyDescent="0.25">
      <c r="A55" t="s">
        <v>11</v>
      </c>
      <c r="B55" s="4">
        <v>0</v>
      </c>
      <c r="C55" s="4">
        <v>0</v>
      </c>
      <c r="D55" s="4">
        <v>0</v>
      </c>
      <c r="E55" s="4">
        <v>0</v>
      </c>
      <c r="F55" s="4">
        <v>300000</v>
      </c>
      <c r="G55" s="4">
        <v>302500</v>
      </c>
      <c r="H55" s="4">
        <v>52500</v>
      </c>
      <c r="I55" s="4">
        <v>550</v>
      </c>
      <c r="J55" s="4">
        <v>-159407937.52602148</v>
      </c>
      <c r="K55" s="4">
        <v>-192733666.61790881</v>
      </c>
      <c r="L55" s="4">
        <v>-27826461.039725818</v>
      </c>
    </row>
    <row r="56" spans="1:12" x14ac:dyDescent="0.25">
      <c r="A56" t="s">
        <v>12</v>
      </c>
      <c r="B56" s="4">
        <v>0</v>
      </c>
      <c r="C56" s="4">
        <v>0</v>
      </c>
      <c r="D56" s="4">
        <v>0</v>
      </c>
      <c r="E56" s="4">
        <v>0</v>
      </c>
      <c r="F56" s="4">
        <v>4750</v>
      </c>
      <c r="G56" s="4">
        <v>4950</v>
      </c>
      <c r="H56" s="4">
        <v>550</v>
      </c>
      <c r="I56" s="4">
        <v>9</v>
      </c>
      <c r="J56" s="4">
        <v>-2257716.0214801505</v>
      </c>
      <c r="K56" s="4">
        <v>-2784019.2563278298</v>
      </c>
      <c r="L56" s="4">
        <v>-288328.3501034978</v>
      </c>
    </row>
    <row r="57" spans="1:12" x14ac:dyDescent="0.25">
      <c r="A57" t="s">
        <v>13</v>
      </c>
      <c r="B57" s="4">
        <v>-15616007278.818472</v>
      </c>
      <c r="C57" s="4">
        <v>-15769929898.862251</v>
      </c>
      <c r="D57" s="4">
        <v>-2129090309.7583821</v>
      </c>
      <c r="E57" s="4">
        <v>-28691841.305774629</v>
      </c>
      <c r="F57" s="4">
        <v>-1218989806.7721238</v>
      </c>
      <c r="G57" s="4">
        <v>-1493033645.5119338</v>
      </c>
      <c r="H57" s="4">
        <v>-159407937.52602148</v>
      </c>
      <c r="I57" s="4">
        <v>-2257716.0214801505</v>
      </c>
      <c r="J57" s="4">
        <v>111357038676766.05</v>
      </c>
      <c r="K57" s="4">
        <v>110053022835833.84</v>
      </c>
      <c r="L57" s="4">
        <v>16665784647286.775</v>
      </c>
    </row>
    <row r="58" spans="1:12" x14ac:dyDescent="0.25">
      <c r="A58" t="s">
        <v>14</v>
      </c>
      <c r="B58" s="4">
        <v>-15769929898.862251</v>
      </c>
      <c r="C58" s="4">
        <v>-16130611841.10869</v>
      </c>
      <c r="D58" s="4">
        <v>-2104456131.1579065</v>
      </c>
      <c r="E58" s="4">
        <v>-29179782.404266041</v>
      </c>
      <c r="F58" s="4">
        <v>-1493033645.5119338</v>
      </c>
      <c r="G58" s="4">
        <v>-1795982836.0177093</v>
      </c>
      <c r="H58" s="4">
        <v>-192733666.61790881</v>
      </c>
      <c r="I58" s="4">
        <v>-2784019.2563278298</v>
      </c>
      <c r="J58" s="4">
        <v>110053022835833.84</v>
      </c>
      <c r="K58" s="4">
        <v>110199115804362.2</v>
      </c>
      <c r="L58" s="4">
        <v>16232573566398.947</v>
      </c>
    </row>
    <row r="59" spans="1:12" x14ac:dyDescent="0.25">
      <c r="A59" t="s">
        <v>15</v>
      </c>
      <c r="B59" s="4">
        <v>-2129090309.7583821</v>
      </c>
      <c r="C59" s="4">
        <v>-2104456131.1579068</v>
      </c>
      <c r="D59" s="4">
        <v>-371128915.17662227</v>
      </c>
      <c r="E59" s="4">
        <v>-3828835.841029441</v>
      </c>
      <c r="F59" s="4">
        <v>-159407937.52602154</v>
      </c>
      <c r="G59" s="4">
        <v>-192733666.61790887</v>
      </c>
      <c r="H59" s="4">
        <v>-27826461.039725818</v>
      </c>
      <c r="I59" s="4">
        <v>-288328.3501034978</v>
      </c>
      <c r="J59" s="4">
        <v>16665784647286.775</v>
      </c>
      <c r="K59" s="4">
        <v>16232573566398.947</v>
      </c>
      <c r="L59" s="4">
        <v>2892637088744.6489</v>
      </c>
    </row>
    <row r="61" spans="1:12" x14ac:dyDescent="0.25">
      <c r="A61" s="5" t="s">
        <v>28</v>
      </c>
      <c r="B61" t="s">
        <v>5</v>
      </c>
      <c r="C61" t="s">
        <v>6</v>
      </c>
      <c r="D61" t="s">
        <v>7</v>
      </c>
      <c r="E61" t="s">
        <v>8</v>
      </c>
      <c r="F61" t="s">
        <v>9</v>
      </c>
      <c r="G61" t="s">
        <v>10</v>
      </c>
      <c r="H61" t="s">
        <v>11</v>
      </c>
      <c r="I61" t="s">
        <v>12</v>
      </c>
      <c r="J61" t="s">
        <v>13</v>
      </c>
      <c r="K61" t="s">
        <v>14</v>
      </c>
      <c r="L61" t="s">
        <v>15</v>
      </c>
    </row>
    <row r="62" spans="1:12" x14ac:dyDescent="0.25">
      <c r="A62" t="s">
        <v>22</v>
      </c>
      <c r="B62" s="4">
        <f t="array" ref="B62:L72">MINVERSE(B49:L59)</f>
        <v>1.270878420802167E-2</v>
      </c>
      <c r="C62" s="4">
        <v>6.3056022340716327E-4</v>
      </c>
      <c r="D62" s="4">
        <v>-1.3777001897619342E-3</v>
      </c>
      <c r="E62" s="4">
        <v>-5.2998286298353703</v>
      </c>
      <c r="F62" s="4">
        <v>7.6265351222779595E-4</v>
      </c>
      <c r="G62" s="4">
        <v>8.8340155020539199E-3</v>
      </c>
      <c r="H62" s="4">
        <v>-1.9080263672854411E-4</v>
      </c>
      <c r="I62" s="4">
        <v>-5.1078563675753426</v>
      </c>
      <c r="J62" s="4">
        <v>4.9599527279137176E-7</v>
      </c>
      <c r="K62" s="4">
        <v>1.622986323390633E-7</v>
      </c>
      <c r="L62" s="4">
        <v>-1.0277408783787099E-6</v>
      </c>
    </row>
    <row r="63" spans="1:12" x14ac:dyDescent="0.25">
      <c r="A63" t="s">
        <v>23</v>
      </c>
      <c r="B63" s="4">
        <v>6.3056022340454449E-4</v>
      </c>
      <c r="C63" s="4">
        <v>4.9449918176747241E-4</v>
      </c>
      <c r="D63" s="4">
        <v>4.704129774404001E-6</v>
      </c>
      <c r="E63" s="4">
        <v>-0.46062465321963431</v>
      </c>
      <c r="F63" s="4">
        <v>3.9206325668810926E-5</v>
      </c>
      <c r="G63" s="4">
        <v>8.0179688992778741E-4</v>
      </c>
      <c r="H63" s="4">
        <v>6.386127903361018E-6</v>
      </c>
      <c r="I63" s="4">
        <v>-0.44655916694365533</v>
      </c>
      <c r="J63" s="4">
        <v>-2.0927206660819248E-8</v>
      </c>
      <c r="K63" s="4">
        <v>7.4572921203396123E-8</v>
      </c>
      <c r="L63" s="4">
        <v>-7.2002073112211151E-8</v>
      </c>
    </row>
    <row r="64" spans="1:12" x14ac:dyDescent="0.25">
      <c r="A64" t="s">
        <v>7</v>
      </c>
      <c r="B64" s="4">
        <v>-1.377700189763456E-3</v>
      </c>
      <c r="C64" s="4">
        <v>4.7041297740316199E-6</v>
      </c>
      <c r="D64" s="4">
        <v>1.1095540022807754E-3</v>
      </c>
      <c r="E64" s="4">
        <v>0.49078382007235749</v>
      </c>
      <c r="F64" s="4">
        <v>-8.4310307089781187E-5</v>
      </c>
      <c r="G64" s="4">
        <v>-8.6297987895659115E-4</v>
      </c>
      <c r="H64" s="4">
        <v>9.9428404765086802E-5</v>
      </c>
      <c r="I64" s="4">
        <v>0.49929217380842411</v>
      </c>
      <c r="J64" s="4">
        <v>-8.6316903673606191E-8</v>
      </c>
      <c r="K64" s="4">
        <v>-5.2205249702815199E-9</v>
      </c>
      <c r="L64" s="4">
        <v>2.9655053257212376E-7</v>
      </c>
    </row>
    <row r="65" spans="1:19" x14ac:dyDescent="0.25">
      <c r="A65" t="s">
        <v>8</v>
      </c>
      <c r="B65" s="4">
        <v>-5.2998286298342174</v>
      </c>
      <c r="C65" s="4">
        <v>-0.46062465322066959</v>
      </c>
      <c r="D65" s="4">
        <v>0.49078382007159316</v>
      </c>
      <c r="E65" s="4">
        <v>2300.3227044892869</v>
      </c>
      <c r="F65" s="4">
        <v>-0.31777029202785795</v>
      </c>
      <c r="G65" s="4">
        <v>-3.8255655202005596</v>
      </c>
      <c r="H65" s="4">
        <v>6.8217522162559829E-2</v>
      </c>
      <c r="I65" s="4">
        <v>2205.1853595793546</v>
      </c>
      <c r="J65" s="4">
        <v>-1.8632005208023413E-4</v>
      </c>
      <c r="K65" s="4">
        <v>-9.4644283254508889E-5</v>
      </c>
      <c r="L65" s="4">
        <v>4.2444294853740934E-4</v>
      </c>
    </row>
    <row r="66" spans="1:19" x14ac:dyDescent="0.25">
      <c r="A66" t="s">
        <v>9</v>
      </c>
      <c r="B66" s="4">
        <v>7.6265351222794514E-4</v>
      </c>
      <c r="C66" s="4">
        <v>3.9206325668982352E-5</v>
      </c>
      <c r="D66" s="4">
        <v>-8.4310307089704927E-5</v>
      </c>
      <c r="E66" s="4">
        <v>-0.31777029202799234</v>
      </c>
      <c r="F66" s="4">
        <v>1.4090680071536624E-4</v>
      </c>
      <c r="G66" s="4">
        <v>5.3508094335730433E-4</v>
      </c>
      <c r="H66" s="4">
        <v>-6.0634836776880055E-5</v>
      </c>
      <c r="I66" s="4">
        <v>-0.35636434346806606</v>
      </c>
      <c r="J66" s="4">
        <v>2.9985755426725424E-8</v>
      </c>
      <c r="K66" s="4">
        <v>9.9944201355808034E-9</v>
      </c>
      <c r="L66" s="4">
        <v>-6.3102559887384122E-8</v>
      </c>
    </row>
    <row r="67" spans="1:19" x14ac:dyDescent="0.25">
      <c r="A67" t="s">
        <v>10</v>
      </c>
      <c r="B67" s="4">
        <v>8.8340155020518122E-3</v>
      </c>
      <c r="C67" s="4">
        <v>8.0179688992952874E-4</v>
      </c>
      <c r="D67" s="4">
        <v>-8.6297987895530377E-4</v>
      </c>
      <c r="E67" s="4">
        <v>-3.8255655202005054</v>
      </c>
      <c r="F67" s="4">
        <v>5.3508094335706722E-4</v>
      </c>
      <c r="G67" s="4">
        <v>6.5808038660678334E-3</v>
      </c>
      <c r="H67" s="4">
        <v>-1.1888675323586726E-4</v>
      </c>
      <c r="I67" s="4">
        <v>-3.7876821655239636</v>
      </c>
      <c r="J67" s="4">
        <v>3.0571756251681939E-7</v>
      </c>
      <c r="K67" s="4">
        <v>1.7406610871577144E-7</v>
      </c>
      <c r="L67" s="4">
        <v>-7.3784081037476525E-7</v>
      </c>
    </row>
    <row r="68" spans="1:19" x14ac:dyDescent="0.25">
      <c r="A68" t="s">
        <v>11</v>
      </c>
      <c r="B68" s="4">
        <v>-1.908026367288066E-4</v>
      </c>
      <c r="C68" s="4">
        <v>6.386127903304531E-6</v>
      </c>
      <c r="D68" s="4">
        <v>9.9428404765091952E-5</v>
      </c>
      <c r="E68" s="4">
        <v>6.8217522162688324E-2</v>
      </c>
      <c r="F68" s="4">
        <v>-6.0634836776893885E-5</v>
      </c>
      <c r="G68" s="4">
        <v>-1.1888675323608632E-4</v>
      </c>
      <c r="H68" s="4">
        <v>8.8229163493159073E-5</v>
      </c>
      <c r="I68" s="4">
        <v>9.0162255443549749E-2</v>
      </c>
      <c r="J68" s="4">
        <v>-1.1589682771800435E-8</v>
      </c>
      <c r="K68" s="4">
        <v>2.1100177918413482E-10</v>
      </c>
      <c r="L68" s="4">
        <v>3.1423254641661032E-8</v>
      </c>
    </row>
    <row r="69" spans="1:19" x14ac:dyDescent="0.25">
      <c r="A69" t="s">
        <v>12</v>
      </c>
      <c r="B69" s="4">
        <v>-5.107856367574283</v>
      </c>
      <c r="C69" s="4">
        <v>-0.44655916694466324</v>
      </c>
      <c r="D69" s="4">
        <v>0.49929217380769159</v>
      </c>
      <c r="E69" s="4">
        <v>2205.1853595793837</v>
      </c>
      <c r="F69" s="4">
        <v>-0.35636434346794099</v>
      </c>
      <c r="G69" s="4">
        <v>-3.7876821655240844</v>
      </c>
      <c r="H69" s="4">
        <v>9.0162255443425959E-2</v>
      </c>
      <c r="I69" s="4">
        <v>2204.4620383464189</v>
      </c>
      <c r="J69" s="4">
        <v>-1.7865226533581306E-4</v>
      </c>
      <c r="K69" s="4">
        <v>-9.7787490132674075E-5</v>
      </c>
      <c r="L69" s="4">
        <v>4.2513534319616717E-4</v>
      </c>
    </row>
    <row r="70" spans="1:19" x14ac:dyDescent="0.25">
      <c r="A70" t="s">
        <v>13</v>
      </c>
      <c r="B70" s="4">
        <v>4.9599527279168188E-7</v>
      </c>
      <c r="C70" s="4">
        <v>-2.0927206660700987E-8</v>
      </c>
      <c r="D70" s="4">
        <v>-8.6316903673582368E-8</v>
      </c>
      <c r="E70" s="4">
        <v>-1.8632005208040904E-4</v>
      </c>
      <c r="F70" s="4">
        <v>2.998575542673893E-8</v>
      </c>
      <c r="G70" s="4">
        <v>3.0571756251711807E-7</v>
      </c>
      <c r="H70" s="4">
        <v>-1.1589682771795313E-8</v>
      </c>
      <c r="I70" s="4">
        <v>-1.7865226533597946E-4</v>
      </c>
      <c r="J70" s="4">
        <v>2.5538568108002976E-11</v>
      </c>
      <c r="K70" s="4">
        <v>-1.2840547855757785E-12</v>
      </c>
      <c r="L70" s="4">
        <v>-4.3680900407171825E-11</v>
      </c>
    </row>
    <row r="71" spans="1:19" x14ac:dyDescent="0.25">
      <c r="A71" t="s">
        <v>14</v>
      </c>
      <c r="B71" s="4">
        <v>1.6229863233866297E-7</v>
      </c>
      <c r="C71" s="4">
        <v>7.4572921203410443E-8</v>
      </c>
      <c r="D71" s="4">
        <v>-5.2205249702164348E-9</v>
      </c>
      <c r="E71" s="4">
        <v>-9.4644283254357358E-5</v>
      </c>
      <c r="F71" s="4">
        <v>9.9944201355540011E-9</v>
      </c>
      <c r="G71" s="4">
        <v>1.7406610871552003E-7</v>
      </c>
      <c r="H71" s="4">
        <v>2.1100177919421474E-10</v>
      </c>
      <c r="I71" s="4">
        <v>-9.7787490132526109E-5</v>
      </c>
      <c r="J71" s="4">
        <v>-1.2840547855954382E-12</v>
      </c>
      <c r="K71" s="4">
        <v>1.3233255752765584E-11</v>
      </c>
      <c r="L71" s="4">
        <v>-1.6693586338138243E-11</v>
      </c>
    </row>
    <row r="72" spans="1:19" x14ac:dyDescent="0.25">
      <c r="A72" t="s">
        <v>15</v>
      </c>
      <c r="B72" s="4">
        <v>-1.0277408783788236E-6</v>
      </c>
      <c r="C72" s="4">
        <v>-7.2002073112433352E-8</v>
      </c>
      <c r="D72" s="4">
        <v>2.965505325720128E-7</v>
      </c>
      <c r="E72" s="4">
        <v>4.2444294853755327E-4</v>
      </c>
      <c r="F72" s="4">
        <v>-6.3102559887378418E-8</v>
      </c>
      <c r="G72" s="4">
        <v>-7.3784081037501788E-7</v>
      </c>
      <c r="H72" s="4">
        <v>3.1423254641641094E-8</v>
      </c>
      <c r="I72" s="4">
        <v>4.2513534319629917E-4</v>
      </c>
      <c r="J72" s="4">
        <v>-4.368090040715079E-11</v>
      </c>
      <c r="K72" s="4">
        <v>-1.6693586338172561E-11</v>
      </c>
      <c r="L72" s="4">
        <v>1.267514709865897E-10</v>
      </c>
    </row>
    <row r="74" spans="1:19" x14ac:dyDescent="0.25">
      <c r="A74" s="5" t="s">
        <v>29</v>
      </c>
      <c r="B74">
        <v>1</v>
      </c>
      <c r="C74">
        <v>2</v>
      </c>
      <c r="D74">
        <v>3</v>
      </c>
      <c r="E74">
        <v>4</v>
      </c>
      <c r="F74">
        <v>5</v>
      </c>
      <c r="G74">
        <v>6</v>
      </c>
      <c r="H74">
        <v>7</v>
      </c>
      <c r="I74">
        <v>8</v>
      </c>
      <c r="J74">
        <v>9</v>
      </c>
      <c r="K74">
        <v>1</v>
      </c>
      <c r="L74">
        <v>2</v>
      </c>
      <c r="M74">
        <v>3</v>
      </c>
      <c r="N74">
        <v>4</v>
      </c>
      <c r="O74">
        <v>5</v>
      </c>
      <c r="P74">
        <v>6</v>
      </c>
      <c r="Q74">
        <v>7</v>
      </c>
      <c r="R74">
        <v>8</v>
      </c>
      <c r="S74">
        <v>9</v>
      </c>
    </row>
    <row r="75" spans="1:19" x14ac:dyDescent="0.25">
      <c r="A75" t="s">
        <v>22</v>
      </c>
      <c r="B75" s="4">
        <f t="array" ref="B75:S85">MMULT(B62:L72,B36:S46)</f>
        <v>-1.6312935192525635E-2</v>
      </c>
      <c r="C75" s="4">
        <v>-2.667457792483785E-2</v>
      </c>
      <c r="D75" s="4">
        <v>1.9560163222740568E-2</v>
      </c>
      <c r="E75" s="4">
        <v>-1.5333595690620649E-2</v>
      </c>
      <c r="F75" s="4">
        <v>-6.6543701846064618E-3</v>
      </c>
      <c r="G75" s="4">
        <v>1.7877745996437988E-2</v>
      </c>
      <c r="H75" s="4">
        <v>3.7593663856902548E-2</v>
      </c>
      <c r="I75" s="4">
        <v>1.602959019198047E-3</v>
      </c>
      <c r="J75" s="4">
        <v>-1.1659053102486744E-2</v>
      </c>
      <c r="K75" s="4">
        <v>-4.5356091551784078E-2</v>
      </c>
      <c r="L75" s="4">
        <v>-5.4863249211439813E-2</v>
      </c>
      <c r="M75" s="4">
        <v>6.4286832496988355E-3</v>
      </c>
      <c r="N75" s="4">
        <v>-1.6365623866083506E-2</v>
      </c>
      <c r="O75" s="4">
        <v>3.4971314742564402E-2</v>
      </c>
      <c r="P75" s="4">
        <v>4.8258464198673079E-2</v>
      </c>
      <c r="Q75" s="4">
        <v>1.320957002546419E-2</v>
      </c>
      <c r="R75" s="4">
        <v>6.1569488198901443E-3</v>
      </c>
      <c r="S75" s="4">
        <v>7.5599835929039752E-3</v>
      </c>
    </row>
    <row r="76" spans="1:19" x14ac:dyDescent="0.25">
      <c r="A76" t="s">
        <v>23</v>
      </c>
      <c r="B76" s="4">
        <v>-5.8382644868958805E-3</v>
      </c>
      <c r="C76" s="4">
        <v>-6.8278164240616751E-3</v>
      </c>
      <c r="D76" s="4">
        <v>1.1074887644077047E-2</v>
      </c>
      <c r="E76" s="4">
        <v>-1.0975867643868986E-2</v>
      </c>
      <c r="F76" s="4">
        <v>6.5168981355323008E-3</v>
      </c>
      <c r="G76" s="4">
        <v>7.5781014863137153E-3</v>
      </c>
      <c r="H76" s="4">
        <v>-1.5005701244809114E-3</v>
      </c>
      <c r="I76" s="4">
        <v>-1.7067141381171824E-4</v>
      </c>
      <c r="J76" s="4">
        <v>1.4330282724045115E-4</v>
      </c>
      <c r="K76" s="4">
        <v>-8.6636689232771728E-4</v>
      </c>
      <c r="L76" s="4">
        <v>2.5306793557274693E-5</v>
      </c>
      <c r="M76" s="4">
        <v>-2.1998477322494048E-3</v>
      </c>
      <c r="N76" s="4">
        <v>-2.1676588124516713E-3</v>
      </c>
      <c r="O76" s="4">
        <v>-3.2638116018881367E-3</v>
      </c>
      <c r="P76" s="4">
        <v>-2.4043268357989856E-3</v>
      </c>
      <c r="Q76" s="4">
        <v>4.7580400844331201E-3</v>
      </c>
      <c r="R76" s="4">
        <v>2.6163480926969483E-3</v>
      </c>
      <c r="S76" s="4">
        <v>3.5023169039387889E-3</v>
      </c>
    </row>
    <row r="77" spans="1:19" x14ac:dyDescent="0.25">
      <c r="A77" t="s">
        <v>7</v>
      </c>
      <c r="B77" s="4">
        <v>4.1037710606173505E-3</v>
      </c>
      <c r="C77" s="4">
        <v>2.1368361755760845E-3</v>
      </c>
      <c r="D77" s="4">
        <v>-5.8142704347980863E-3</v>
      </c>
      <c r="E77" s="4">
        <v>-3.1018274760193903E-3</v>
      </c>
      <c r="F77" s="4">
        <v>4.9773145565757126E-3</v>
      </c>
      <c r="G77" s="4">
        <v>2.9793671275629707E-4</v>
      </c>
      <c r="H77" s="4">
        <v>-4.8695457766871897E-3</v>
      </c>
      <c r="I77" s="4">
        <v>-4.4375893603346931E-3</v>
      </c>
      <c r="J77" s="4">
        <v>6.7073745422786685E-3</v>
      </c>
      <c r="K77" s="4">
        <v>1.5427917427818301E-2</v>
      </c>
      <c r="L77" s="4">
        <v>1.7468344376621314E-4</v>
      </c>
      <c r="M77" s="4">
        <v>1.5404407034758495E-2</v>
      </c>
      <c r="N77" s="4">
        <v>-1.5117033658558406E-2</v>
      </c>
      <c r="O77" s="4">
        <v>-1.5062500590477215E-2</v>
      </c>
      <c r="P77" s="4">
        <v>2.0570611878763245E-4</v>
      </c>
      <c r="Q77" s="4">
        <v>-7.6077912507477828E-4</v>
      </c>
      <c r="R77" s="4">
        <v>-3.0234610139321869E-4</v>
      </c>
      <c r="S77" s="4">
        <v>2.9945450430584296E-5</v>
      </c>
    </row>
    <row r="78" spans="1:19" x14ac:dyDescent="0.25">
      <c r="A78" t="s">
        <v>8</v>
      </c>
      <c r="B78" s="4">
        <v>9.8273949685127491</v>
      </c>
      <c r="C78" s="4">
        <v>12.306720350542037</v>
      </c>
      <c r="D78" s="4">
        <v>-12.359961321785988</v>
      </c>
      <c r="E78" s="4">
        <v>11.299145821103309</v>
      </c>
      <c r="F78" s="4">
        <v>-4.0544644444992173E-2</v>
      </c>
      <c r="G78" s="4">
        <v>-10.220326405303126</v>
      </c>
      <c r="H78" s="4">
        <v>-14.172787890533073</v>
      </c>
      <c r="I78" s="4">
        <v>-0.23872812051573078</v>
      </c>
      <c r="J78" s="4">
        <v>4.5990872423208913</v>
      </c>
      <c r="K78" s="4">
        <v>17.670622818818266</v>
      </c>
      <c r="L78" s="4">
        <v>22.098670556061577</v>
      </c>
      <c r="M78" s="4">
        <v>-2.6781880123676842</v>
      </c>
      <c r="N78" s="4">
        <v>8.3963692279231736</v>
      </c>
      <c r="O78" s="4">
        <v>-11.870727250252912</v>
      </c>
      <c r="P78" s="4">
        <v>-18.517236753295109</v>
      </c>
      <c r="Q78" s="4">
        <v>-7.1628676054705451</v>
      </c>
      <c r="R78" s="4">
        <v>-3.4997194497192368</v>
      </c>
      <c r="S78" s="4">
        <v>-4.4369235315896169</v>
      </c>
    </row>
    <row r="79" spans="1:19" x14ac:dyDescent="0.25">
      <c r="A79" t="s">
        <v>9</v>
      </c>
      <c r="B79" s="4">
        <v>-7.1205954534044047E-4</v>
      </c>
      <c r="C79" s="4">
        <v>-1.9392819284262397E-3</v>
      </c>
      <c r="D79" s="4">
        <v>1.1876082329224449E-3</v>
      </c>
      <c r="E79" s="4">
        <v>-9.6636372360558304E-4</v>
      </c>
      <c r="F79" s="4">
        <v>-1.1840643022713315E-4</v>
      </c>
      <c r="G79" s="4">
        <v>8.0834314321460987E-4</v>
      </c>
      <c r="H79" s="4">
        <v>2.2618775704335223E-3</v>
      </c>
      <c r="I79" s="4">
        <v>7.9228300331704582E-5</v>
      </c>
      <c r="J79" s="4">
        <v>-6.0094561928614523E-4</v>
      </c>
      <c r="K79" s="4">
        <v>-7.3172477430312934E-3</v>
      </c>
      <c r="L79" s="4">
        <v>1.6670823721853661E-3</v>
      </c>
      <c r="M79" s="4">
        <v>6.5201395871620875E-4</v>
      </c>
      <c r="N79" s="4">
        <v>-5.6620845155421363E-4</v>
      </c>
      <c r="O79" s="4">
        <v>-2.3793371741997003E-3</v>
      </c>
      <c r="P79" s="4">
        <v>7.8232153512850997E-3</v>
      </c>
      <c r="Q79" s="4">
        <v>1.0194045530667255E-3</v>
      </c>
      <c r="R79" s="4">
        <v>7.2731185214126989E-4</v>
      </c>
      <c r="S79" s="4">
        <v>-1.6262347185963327E-3</v>
      </c>
    </row>
    <row r="80" spans="1:19" x14ac:dyDescent="0.25">
      <c r="A80" t="s">
        <v>10</v>
      </c>
      <c r="B80" s="4">
        <v>-9.9976642002642668E-3</v>
      </c>
      <c r="C80" s="4">
        <v>-2.9941699484926199E-2</v>
      </c>
      <c r="D80" s="4">
        <v>1.9612274480756364E-2</v>
      </c>
      <c r="E80" s="4">
        <v>-1.7216587768923319E-2</v>
      </c>
      <c r="F80" s="4">
        <v>1.5011444613756142E-3</v>
      </c>
      <c r="G80" s="4">
        <v>1.8385971426391534E-2</v>
      </c>
      <c r="H80" s="4">
        <v>2.3111456117093421E-2</v>
      </c>
      <c r="I80" s="4">
        <v>6.635216078195727E-4</v>
      </c>
      <c r="J80" s="4">
        <v>-6.1184166392521666E-3</v>
      </c>
      <c r="K80" s="4">
        <v>-3.3788320148448764E-2</v>
      </c>
      <c r="L80" s="4">
        <v>-3.2594840835929423E-2</v>
      </c>
      <c r="M80" s="4">
        <v>5.6015890186821848E-3</v>
      </c>
      <c r="N80" s="4">
        <v>-1.6079001795905226E-2</v>
      </c>
      <c r="O80" s="4">
        <v>2.323326410177412E-2</v>
      </c>
      <c r="P80" s="4">
        <v>2.6107334228865464E-2</v>
      </c>
      <c r="Q80" s="4">
        <v>1.2975013214116142E-2</v>
      </c>
      <c r="R80" s="4">
        <v>6.4098633376048555E-3</v>
      </c>
      <c r="S80" s="4">
        <v>8.1350988792267803E-3</v>
      </c>
    </row>
    <row r="81" spans="1:19" x14ac:dyDescent="0.25">
      <c r="A81" t="s">
        <v>11</v>
      </c>
      <c r="B81" s="4">
        <v>-1.777233324149613E-6</v>
      </c>
      <c r="C81" s="4">
        <v>2.0607198122033973E-4</v>
      </c>
      <c r="D81" s="4">
        <v>-1.5673615883895966E-4</v>
      </c>
      <c r="E81" s="4">
        <v>-4.7795600497955505E-5</v>
      </c>
      <c r="F81" s="4">
        <v>1.4454816349746338E-4</v>
      </c>
      <c r="G81" s="4">
        <v>2.4345681970106697E-4</v>
      </c>
      <c r="H81" s="4">
        <v>-8.9905760184464181E-4</v>
      </c>
      <c r="I81" s="4">
        <v>-1.0222611141204622E-4</v>
      </c>
      <c r="J81" s="4">
        <v>6.1351574149625873E-4</v>
      </c>
      <c r="K81" s="4">
        <v>6.0374581440616124E-3</v>
      </c>
      <c r="L81" s="4">
        <v>-7.7730516155125398E-5</v>
      </c>
      <c r="M81" s="4">
        <v>-2.1743469500251642E-3</v>
      </c>
      <c r="N81" s="4">
        <v>-4.6657766600950818E-3</v>
      </c>
      <c r="O81" s="4">
        <v>2.748013018989655E-3</v>
      </c>
      <c r="P81" s="4">
        <v>-8.7574593115665768E-4</v>
      </c>
      <c r="Q81" s="4">
        <v>1.906952894622258E-3</v>
      </c>
      <c r="R81" s="4">
        <v>-3.4209287795176082E-3</v>
      </c>
      <c r="S81" s="4">
        <v>5.2210477927415401E-4</v>
      </c>
    </row>
    <row r="82" spans="1:19" x14ac:dyDescent="0.25">
      <c r="A82" t="s">
        <v>12</v>
      </c>
      <c r="B82" s="4">
        <v>5.7019914581330227</v>
      </c>
      <c r="C82" s="4">
        <v>16.940806853051072</v>
      </c>
      <c r="D82" s="4">
        <v>-11.043297878433549</v>
      </c>
      <c r="E82" s="4">
        <v>9.6600875843556651</v>
      </c>
      <c r="F82" s="4">
        <v>-0.7257879841049828</v>
      </c>
      <c r="G82" s="4">
        <v>-10.190358051972794</v>
      </c>
      <c r="H82" s="4">
        <v>-13.500897602176622</v>
      </c>
      <c r="I82" s="4">
        <v>-0.39103503297812381</v>
      </c>
      <c r="J82" s="4">
        <v>3.5484906540797283</v>
      </c>
      <c r="K82" s="4">
        <v>21.703721645472328</v>
      </c>
      <c r="L82" s="4">
        <v>16.608153960760532</v>
      </c>
      <c r="M82" s="4">
        <v>-3.1690181347517807</v>
      </c>
      <c r="N82" s="4">
        <v>9.3326184743597622</v>
      </c>
      <c r="O82" s="4">
        <v>-11.288888166039371</v>
      </c>
      <c r="P82" s="4">
        <v>-17.886092459853487</v>
      </c>
      <c r="Q82" s="4">
        <v>-7.4441230018122546</v>
      </c>
      <c r="R82" s="4">
        <v>-3.4708283610804003</v>
      </c>
      <c r="S82" s="4">
        <v>-3.385543957053784</v>
      </c>
    </row>
    <row r="83" spans="1:19" x14ac:dyDescent="0.25">
      <c r="A83" t="s">
        <v>13</v>
      </c>
      <c r="B83" s="4">
        <v>-2.0746198006951162E-7</v>
      </c>
      <c r="C83" s="4">
        <v>-2.7804113871636845E-7</v>
      </c>
      <c r="D83" s="4">
        <v>1.9963140568935444E-8</v>
      </c>
      <c r="E83" s="4">
        <v>1.7781288073481966E-7</v>
      </c>
      <c r="F83" s="4">
        <v>-4.5639358421595614E-7</v>
      </c>
      <c r="G83" s="4">
        <v>-6.8482248302894494E-7</v>
      </c>
      <c r="H83" s="4">
        <v>1.9257272434925749E-6</v>
      </c>
      <c r="I83" s="4">
        <v>1.01232036156985E-7</v>
      </c>
      <c r="J83" s="4">
        <v>-5.9801611491892724E-7</v>
      </c>
      <c r="K83" s="4">
        <v>-2.251020730229865E-6</v>
      </c>
      <c r="L83" s="4">
        <v>-2.2970490599087778E-6</v>
      </c>
      <c r="M83" s="4">
        <v>5.7145156502428138E-8</v>
      </c>
      <c r="N83" s="4">
        <v>5.901683581333201E-10</v>
      </c>
      <c r="O83" s="4">
        <v>2.2616476080258231E-6</v>
      </c>
      <c r="P83" s="4">
        <v>2.2721742664905003E-6</v>
      </c>
      <c r="Q83" s="4">
        <v>4.9749586836024708E-8</v>
      </c>
      <c r="R83" s="4">
        <v>-2.2233653646629741E-8</v>
      </c>
      <c r="S83" s="4">
        <v>-7.1003342428301879E-8</v>
      </c>
    </row>
    <row r="84" spans="1:19" x14ac:dyDescent="0.25">
      <c r="A84" t="s">
        <v>14</v>
      </c>
      <c r="B84" s="4">
        <v>-4.7282959207829267E-7</v>
      </c>
      <c r="C84" s="4">
        <v>-1.8458131008559885E-6</v>
      </c>
      <c r="D84" s="4">
        <v>1.3844568985800043E-6</v>
      </c>
      <c r="E84" s="4">
        <v>-1.3519270568936448E-6</v>
      </c>
      <c r="F84" s="4">
        <v>5.2435722253814931E-7</v>
      </c>
      <c r="G84" s="4">
        <v>1.8877576692341737E-6</v>
      </c>
      <c r="H84" s="4">
        <v>-8.3889136756182451E-8</v>
      </c>
      <c r="I84" s="4">
        <v>-2.2946779604952406E-8</v>
      </c>
      <c r="J84" s="4">
        <v>-1.916612416142934E-8</v>
      </c>
      <c r="K84" s="4">
        <v>-3.4924899416081094E-7</v>
      </c>
      <c r="L84" s="4">
        <v>-2.4138719373823617E-7</v>
      </c>
      <c r="M84" s="4">
        <v>-3.4104180731288839E-7</v>
      </c>
      <c r="N84" s="4">
        <v>-4.3592049933870588E-7</v>
      </c>
      <c r="O84" s="4">
        <v>-3.8992139237903238E-7</v>
      </c>
      <c r="P84" s="4">
        <v>-1.8718089993107274E-7</v>
      </c>
      <c r="Q84" s="4">
        <v>8.5713618733843752E-7</v>
      </c>
      <c r="R84" s="4">
        <v>4.6636001378095929E-7</v>
      </c>
      <c r="S84" s="4">
        <v>6.2120458574115593E-7</v>
      </c>
    </row>
    <row r="85" spans="1:19" x14ac:dyDescent="0.25">
      <c r="A85" t="s">
        <v>15</v>
      </c>
      <c r="B85" s="4">
        <v>8.0110727462392507E-7</v>
      </c>
      <c r="C85" s="4">
        <v>3.2050847801560339E-6</v>
      </c>
      <c r="D85" s="4">
        <v>-2.2662141076569393E-6</v>
      </c>
      <c r="E85" s="4">
        <v>1.6110226599004067E-6</v>
      </c>
      <c r="F85" s="4">
        <v>-4.7755707467450528E-8</v>
      </c>
      <c r="G85" s="4">
        <v>-1.5210149694920778E-6</v>
      </c>
      <c r="H85" s="4">
        <v>-3.3681396213315715E-6</v>
      </c>
      <c r="I85" s="4">
        <v>-2.7552679575199252E-7</v>
      </c>
      <c r="J85" s="4">
        <v>1.8614364870116293E-6</v>
      </c>
      <c r="K85" s="4">
        <v>5.8942062616297241E-6</v>
      </c>
      <c r="L85" s="4">
        <v>2.9928519098511492E-6</v>
      </c>
      <c r="M85" s="4">
        <v>3.2196880194033797E-6</v>
      </c>
      <c r="N85" s="4">
        <v>-2.2227481146749978E-6</v>
      </c>
      <c r="O85" s="4">
        <v>-4.8777374192311479E-6</v>
      </c>
      <c r="P85" s="4">
        <v>-2.3366556369297241E-6</v>
      </c>
      <c r="Q85" s="4">
        <v>-1.3123925458417118E-6</v>
      </c>
      <c r="R85" s="4">
        <v>-6.3666733525057179E-7</v>
      </c>
      <c r="S85" s="4">
        <v>-7.2054513895495233E-7</v>
      </c>
    </row>
    <row r="86" spans="1:19" x14ac:dyDescent="0.25">
      <c r="A86" s="5" t="s">
        <v>30</v>
      </c>
    </row>
    <row r="87" spans="1:19" x14ac:dyDescent="0.25">
      <c r="A87" t="s">
        <v>22</v>
      </c>
      <c r="B87" s="9">
        <f t="array" ref="B87:B97">MMULT(B75:S85,N16:N33)</f>
        <v>23.717650542954399</v>
      </c>
    </row>
    <row r="88" spans="1:19" x14ac:dyDescent="0.25">
      <c r="A88" t="s">
        <v>23</v>
      </c>
      <c r="B88" s="9">
        <v>-1.2429893942557242</v>
      </c>
    </row>
    <row r="89" spans="1:19" x14ac:dyDescent="0.25">
      <c r="A89" t="s">
        <v>7</v>
      </c>
      <c r="B89" s="9">
        <v>-0.82937523742429664</v>
      </c>
    </row>
    <row r="90" spans="1:19" x14ac:dyDescent="0.25">
      <c r="A90" t="s">
        <v>8</v>
      </c>
      <c r="B90" s="9">
        <v>-7285.7834283452967</v>
      </c>
    </row>
    <row r="91" spans="1:19" x14ac:dyDescent="0.25">
      <c r="A91" t="s">
        <v>9</v>
      </c>
      <c r="B91" s="9">
        <v>1.2291028661841954</v>
      </c>
    </row>
    <row r="92" spans="1:19" x14ac:dyDescent="0.25">
      <c r="A92" t="s">
        <v>10</v>
      </c>
      <c r="B92" s="9">
        <v>23.72925052765844</v>
      </c>
    </row>
    <row r="93" spans="1:19" x14ac:dyDescent="0.25">
      <c r="A93" t="s">
        <v>11</v>
      </c>
      <c r="B93" s="9">
        <v>-0.41449813221742526</v>
      </c>
    </row>
    <row r="94" spans="1:19" x14ac:dyDescent="0.25">
      <c r="A94" t="s">
        <v>12</v>
      </c>
      <c r="B94" s="9">
        <v>-13315.474540513926</v>
      </c>
    </row>
    <row r="95" spans="1:19" x14ac:dyDescent="0.25">
      <c r="A95" t="s">
        <v>13</v>
      </c>
      <c r="B95" s="9">
        <v>-8.4981884137584656E-5</v>
      </c>
    </row>
    <row r="96" spans="1:19" x14ac:dyDescent="0.25">
      <c r="A96" t="s">
        <v>14</v>
      </c>
      <c r="B96" s="9">
        <v>-3.7078285037903287E-5</v>
      </c>
    </row>
    <row r="97" spans="1:2" x14ac:dyDescent="0.25">
      <c r="A97" t="s">
        <v>15</v>
      </c>
      <c r="B97" s="9">
        <v>-2.3746582094676168E-3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19" sqref="A19:XFD19"/>
    </sheetView>
  </sheetViews>
  <sheetFormatPr defaultRowHeight="16.5" x14ac:dyDescent="0.25"/>
  <cols>
    <col min="2" max="2" width="13.625" bestFit="1" customWidth="1"/>
    <col min="5" max="5" width="14.625" customWidth="1"/>
  </cols>
  <sheetData>
    <row r="1" spans="1:5" x14ac:dyDescent="0.25">
      <c r="A1" t="s">
        <v>5</v>
      </c>
      <c r="B1" s="6">
        <f>(E1*E7-E16*E5)/E21</f>
        <v>21.986698735196256</v>
      </c>
      <c r="D1" t="s">
        <v>48</v>
      </c>
      <c r="E1" s="1">
        <v>0</v>
      </c>
    </row>
    <row r="2" spans="1:5" x14ac:dyDescent="0.25">
      <c r="A2" t="s">
        <v>6</v>
      </c>
      <c r="B2" s="6">
        <f>(E1*E10-E16*E8)/E21</f>
        <v>-0.38377925390794593</v>
      </c>
      <c r="D2" t="s">
        <v>49</v>
      </c>
      <c r="E2" s="1">
        <v>0</v>
      </c>
    </row>
    <row r="3" spans="1:5" x14ac:dyDescent="0.25">
      <c r="A3" t="s">
        <v>7</v>
      </c>
      <c r="B3" s="6">
        <f>(E1*E13-E16*E11)/E21</f>
        <v>-0.76790939459223484</v>
      </c>
      <c r="D3" t="s">
        <v>36</v>
      </c>
      <c r="E3" s="1">
        <v>0.1</v>
      </c>
    </row>
    <row r="4" spans="1:5" x14ac:dyDescent="0.25">
      <c r="A4" t="s">
        <v>8</v>
      </c>
      <c r="B4" s="6">
        <f>((E16*E5-E1*E7)*E18+(E16*E8-E1*E10)*E19+(E16*E11-E1*E13)*E20)/E21</f>
        <v>-15971.781703910929</v>
      </c>
    </row>
    <row r="5" spans="1:5" x14ac:dyDescent="0.25">
      <c r="A5" t="s">
        <v>9</v>
      </c>
      <c r="B5" s="6">
        <f>(E2*E7-E17*E6)/E21</f>
        <v>0.34330375619579373</v>
      </c>
      <c r="D5" t="s">
        <v>37</v>
      </c>
      <c r="E5" s="8">
        <v>0.99923861495576838</v>
      </c>
    </row>
    <row r="6" spans="1:5" x14ac:dyDescent="0.25">
      <c r="A6" t="s">
        <v>10</v>
      </c>
      <c r="B6" s="6">
        <f>(E2*E10-E17*E9)/E21</f>
        <v>21.970651628312865</v>
      </c>
      <c r="D6" t="s">
        <v>38</v>
      </c>
      <c r="E6" s="8">
        <v>1.5602268170485106E-2</v>
      </c>
    </row>
    <row r="7" spans="1:5" x14ac:dyDescent="0.25">
      <c r="A7" t="s">
        <v>11</v>
      </c>
      <c r="B7" s="6">
        <f>(E2*E13-E17*E12)/E21</f>
        <v>-1.1508701858197887</v>
      </c>
      <c r="D7" t="s">
        <v>39</v>
      </c>
      <c r="E7" s="8">
        <v>3.5759748450093068E-2</v>
      </c>
    </row>
    <row r="8" spans="1:5" x14ac:dyDescent="0.25">
      <c r="A8" t="s">
        <v>12</v>
      </c>
      <c r="B8" s="6">
        <f>((E17*E6-E2*E7)*E18+(E17*E9-E2*E10)*E19+(E17*E12-E2*E13)*E20)/E21</f>
        <v>-11880.988138391007</v>
      </c>
      <c r="D8" t="s">
        <v>40</v>
      </c>
      <c r="E8" s="8">
        <v>-1.7441774899560017E-2</v>
      </c>
    </row>
    <row r="9" spans="1:5" x14ac:dyDescent="0.25">
      <c r="A9" t="s">
        <v>13</v>
      </c>
      <c r="B9" s="7">
        <f>E7/E21</f>
        <v>-7.8683790262989452E-5</v>
      </c>
      <c r="D9" t="s">
        <v>41</v>
      </c>
      <c r="E9" s="8">
        <v>0.99850931543475674</v>
      </c>
    </row>
    <row r="10" spans="1:5" x14ac:dyDescent="0.25">
      <c r="A10" t="s">
        <v>14</v>
      </c>
      <c r="B10" s="7">
        <f>E10/E21</f>
        <v>-1.1380128021673907E-4</v>
      </c>
      <c r="D10" t="s">
        <v>42</v>
      </c>
      <c r="E10" s="8">
        <v>5.1719739736067569E-2</v>
      </c>
    </row>
    <row r="11" spans="1:5" x14ac:dyDescent="0.25">
      <c r="A11" t="s">
        <v>15</v>
      </c>
      <c r="B11" s="7">
        <f>E13/E21</f>
        <v>-2.1959911329588787E-3</v>
      </c>
      <c r="D11" t="s">
        <v>43</v>
      </c>
      <c r="E11" s="8">
        <v>-3.4899496695951708E-2</v>
      </c>
    </row>
    <row r="12" spans="1:5" x14ac:dyDescent="0.25">
      <c r="D12" t="s">
        <v>44</v>
      </c>
      <c r="E12" s="8">
        <v>-5.2304074582672382E-2</v>
      </c>
    </row>
    <row r="13" spans="1:5" x14ac:dyDescent="0.25">
      <c r="D13" t="s">
        <v>45</v>
      </c>
      <c r="E13" s="8">
        <v>0.99802119662481092</v>
      </c>
    </row>
    <row r="14" spans="1:5" x14ac:dyDescent="0.25">
      <c r="D14" t="s">
        <v>46</v>
      </c>
      <c r="E14" s="1">
        <v>1.0000000000000001E-5</v>
      </c>
    </row>
    <row r="15" spans="1:5" x14ac:dyDescent="0.25">
      <c r="D15" t="s">
        <v>21</v>
      </c>
      <c r="E15" s="1">
        <v>1.0000000000000001E-5</v>
      </c>
    </row>
    <row r="16" spans="1:5" x14ac:dyDescent="0.25">
      <c r="D16" t="s">
        <v>19</v>
      </c>
      <c r="E16" s="4">
        <f>E3/E14</f>
        <v>10000</v>
      </c>
    </row>
    <row r="17" spans="4:5" x14ac:dyDescent="0.25">
      <c r="D17" t="s">
        <v>20</v>
      </c>
      <c r="E17" s="4">
        <f>E3/E15</f>
        <v>10000</v>
      </c>
    </row>
    <row r="18" spans="4:5" x14ac:dyDescent="0.25">
      <c r="D18" t="s">
        <v>0</v>
      </c>
      <c r="E18" s="1">
        <v>750</v>
      </c>
    </row>
    <row r="19" spans="4:5" x14ac:dyDescent="0.25">
      <c r="D19" t="s">
        <v>1</v>
      </c>
      <c r="E19" s="1">
        <v>550</v>
      </c>
    </row>
    <row r="20" spans="4:5" x14ac:dyDescent="0.25">
      <c r="D20" t="s">
        <v>2</v>
      </c>
      <c r="E20" s="1">
        <v>400</v>
      </c>
    </row>
    <row r="21" spans="4:5" x14ac:dyDescent="0.25">
      <c r="D21" t="s">
        <v>34</v>
      </c>
      <c r="E21" s="4">
        <f>-(E18*E7+E19*E10+E20*E13)</f>
        <v>-454.47414684233132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18" sqref="B18"/>
    </sheetView>
  </sheetViews>
  <sheetFormatPr defaultRowHeight="16.5" x14ac:dyDescent="0.25"/>
  <cols>
    <col min="2" max="2" width="18.5" bestFit="1" customWidth="1"/>
    <col min="5" max="5" width="13.625" customWidth="1"/>
  </cols>
  <sheetData>
    <row r="1" spans="1:5" x14ac:dyDescent="0.25">
      <c r="A1" t="s">
        <v>5</v>
      </c>
      <c r="B1" s="6">
        <f>(E1*E7-E16*E5)/E21</f>
        <v>23.717650541800694</v>
      </c>
      <c r="D1" t="s">
        <v>35</v>
      </c>
      <c r="E1" s="1">
        <v>0</v>
      </c>
    </row>
    <row r="2" spans="1:5" x14ac:dyDescent="0.25">
      <c r="A2" t="s">
        <v>6</v>
      </c>
      <c r="B2" s="6">
        <f>(E1*E10-E16*E8)/E21</f>
        <v>-1.2429893944732113</v>
      </c>
      <c r="D2" t="s">
        <v>47</v>
      </c>
      <c r="E2" s="1">
        <v>0</v>
      </c>
    </row>
    <row r="3" spans="1:5" x14ac:dyDescent="0.25">
      <c r="A3" t="s">
        <v>7</v>
      </c>
      <c r="B3" s="6">
        <f>(E1*E13-E16*E11)/E21</f>
        <v>-0.8293752372380554</v>
      </c>
      <c r="D3" t="s">
        <v>36</v>
      </c>
      <c r="E3" s="1">
        <v>0.1</v>
      </c>
    </row>
    <row r="4" spans="1:5" x14ac:dyDescent="0.25">
      <c r="A4" t="s">
        <v>8</v>
      </c>
      <c r="B4" s="6">
        <f>((E16*E5-E1*E7)*E18+(E16*E8-E1*E10)*E19+(E16*E11-E1*E13)*E20)/E21</f>
        <v>-7285.7834277747543</v>
      </c>
    </row>
    <row r="5" spans="1:5" x14ac:dyDescent="0.25">
      <c r="A5" t="s">
        <v>9</v>
      </c>
      <c r="B5" s="6">
        <f>(E2*E7-E17*E6)/E21</f>
        <v>1.2291028660727734</v>
      </c>
      <c r="D5" t="s">
        <v>37</v>
      </c>
      <c r="E5" s="8">
        <v>0.99802119662481092</v>
      </c>
    </row>
    <row r="6" spans="1:5" x14ac:dyDescent="0.25">
      <c r="A6" t="s">
        <v>10</v>
      </c>
      <c r="B6" s="6">
        <f>(E2*E10-E17*E9)/E21</f>
        <v>23.729250527248226</v>
      </c>
      <c r="D6" t="s">
        <v>38</v>
      </c>
      <c r="E6" s="8">
        <v>5.1719739736067569E-2</v>
      </c>
    </row>
    <row r="7" spans="1:5" x14ac:dyDescent="0.25">
      <c r="A7" t="s">
        <v>11</v>
      </c>
      <c r="B7" s="6">
        <f>(E2*E13-E17*E12)/E21</f>
        <v>-0.41449813219952136</v>
      </c>
      <c r="D7" t="s">
        <v>39</v>
      </c>
      <c r="E7" s="8">
        <v>3.5759748450093068E-2</v>
      </c>
    </row>
    <row r="8" spans="1:5" x14ac:dyDescent="0.25">
      <c r="A8" t="s">
        <v>12</v>
      </c>
      <c r="B8" s="6">
        <f>((E17*E6-E2*E7)*E18+(E17*E9-E2*E10)*E19+(E17*E12-E2*E13)*E20)/E21</f>
        <v>-13315.474540232188</v>
      </c>
      <c r="D8" t="s">
        <v>40</v>
      </c>
      <c r="E8" s="8">
        <v>-5.2304074582672382E-2</v>
      </c>
    </row>
    <row r="9" spans="1:5" x14ac:dyDescent="0.25">
      <c r="A9" t="s">
        <v>13</v>
      </c>
      <c r="B9" s="7">
        <f>E7/E21</f>
        <v>-8.49818841594052E-5</v>
      </c>
      <c r="D9" t="s">
        <v>41</v>
      </c>
      <c r="E9" s="8">
        <v>0.99850931543475674</v>
      </c>
    </row>
    <row r="10" spans="1:5" x14ac:dyDescent="0.25">
      <c r="A10" t="s">
        <v>14</v>
      </c>
      <c r="B10" s="7">
        <f>E10/E21</f>
        <v>-3.7078285048302385E-5</v>
      </c>
      <c r="D10" t="s">
        <v>42</v>
      </c>
      <c r="E10" s="8">
        <v>1.5602268170485106E-2</v>
      </c>
    </row>
    <row r="11" spans="1:5" x14ac:dyDescent="0.25">
      <c r="A11" t="s">
        <v>15</v>
      </c>
      <c r="B11" s="7">
        <f>E13/E21</f>
        <v>-2.3746582094191044E-3</v>
      </c>
      <c r="D11" t="s">
        <v>43</v>
      </c>
      <c r="E11" s="8">
        <v>-3.4899496695951708E-2</v>
      </c>
    </row>
    <row r="12" spans="1:5" x14ac:dyDescent="0.25">
      <c r="D12" t="s">
        <v>44</v>
      </c>
      <c r="E12" s="8">
        <v>-1.7441774899560017E-2</v>
      </c>
    </row>
    <row r="13" spans="1:5" x14ac:dyDescent="0.25">
      <c r="D13" t="s">
        <v>45</v>
      </c>
      <c r="E13" s="8">
        <v>0.99923861495576838</v>
      </c>
    </row>
    <row r="14" spans="1:5" x14ac:dyDescent="0.25">
      <c r="D14" t="s">
        <v>46</v>
      </c>
      <c r="E14" s="1">
        <v>1.0000000000000001E-5</v>
      </c>
    </row>
    <row r="15" spans="1:5" x14ac:dyDescent="0.25">
      <c r="D15" t="s">
        <v>21</v>
      </c>
      <c r="E15" s="1">
        <v>1.0000000000000001E-5</v>
      </c>
    </row>
    <row r="16" spans="1:5" x14ac:dyDescent="0.25">
      <c r="D16" t="s">
        <v>19</v>
      </c>
      <c r="E16" s="4">
        <f>E3/E14</f>
        <v>10000</v>
      </c>
    </row>
    <row r="17" spans="4:5" x14ac:dyDescent="0.25">
      <c r="D17" t="s">
        <v>20</v>
      </c>
      <c r="E17" s="4">
        <f>E3/E15</f>
        <v>10000</v>
      </c>
    </row>
    <row r="18" spans="4:5" x14ac:dyDescent="0.25">
      <c r="D18" t="s">
        <v>0</v>
      </c>
      <c r="E18" s="1">
        <v>350</v>
      </c>
    </row>
    <row r="19" spans="4:5" x14ac:dyDescent="0.25">
      <c r="D19" t="s">
        <v>1</v>
      </c>
      <c r="E19" s="1">
        <v>550</v>
      </c>
    </row>
    <row r="20" spans="4:5" x14ac:dyDescent="0.25">
      <c r="D20" t="s">
        <v>2</v>
      </c>
      <c r="E20" s="1">
        <v>400</v>
      </c>
    </row>
    <row r="21" spans="4:5" x14ac:dyDescent="0.25">
      <c r="D21" t="s">
        <v>34</v>
      </c>
      <c r="E21" s="4">
        <f>-(E18*E7+E19*E10+E20*E13)</f>
        <v>-420.79260543360675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最小二乘法(右)</vt:lpstr>
      <vt:lpstr>最小二乘法(左)</vt:lpstr>
      <vt:lpstr>理論參數(右)</vt:lpstr>
      <vt:lpstr>理論參數(左)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2015-03-16T08:02:32Z</dcterms:created>
  <dcterms:modified xsi:type="dcterms:W3CDTF">2015-09-12T17:10:59Z</dcterms:modified>
</cp:coreProperties>
</file>